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02"/>
  </bookViews>
  <sheets>
    <sheet name="1. RESUMO TRIAGEM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RESUMO TRIAGEM'!$A$1:$F$305</definedName>
    <definedName name="_xlnm.Print_Area" localSheetId="1">'2.Encargos Sociais'!$A$1:$C$36</definedName>
    <definedName name="_xlnm.Print_Titles" localSheetId="0">'1. RESUMO TRIAGEM'!$1:$6</definedName>
  </definedNames>
  <calcPr calcId="145621" iterateDelta="1E-4"/>
</workbook>
</file>

<file path=xl/calcChain.xml><?xml version="1.0" encoding="utf-8"?>
<calcChain xmlns="http://schemas.openxmlformats.org/spreadsheetml/2006/main">
  <c r="D291" i="2" l="1"/>
  <c r="F215" i="2"/>
  <c r="E214" i="2"/>
  <c r="E82" i="2"/>
  <c r="D82" i="2"/>
  <c r="A34" i="2" l="1"/>
  <c r="E270" i="2"/>
  <c r="E271" i="2"/>
  <c r="E273" i="2"/>
  <c r="E280" i="2"/>
  <c r="E281" i="2" s="1"/>
  <c r="F282" i="2" s="1"/>
  <c r="F284" i="2" s="1"/>
  <c r="E282" i="2"/>
  <c r="D281" i="2" l="1"/>
  <c r="F273" i="2"/>
  <c r="F275" i="2" s="1"/>
  <c r="D272" i="2"/>
  <c r="E200" i="2"/>
  <c r="A33" i="2" l="1"/>
  <c r="A32" i="2"/>
  <c r="A31" i="2"/>
  <c r="A30" i="2"/>
  <c r="A29" i="2"/>
  <c r="A28" i="2"/>
  <c r="A27" i="2"/>
  <c r="A35" i="2" l="1"/>
  <c r="E32" i="2"/>
  <c r="A21" i="2"/>
  <c r="A20" i="2"/>
  <c r="A19" i="2"/>
  <c r="A18" i="2"/>
  <c r="E49" i="2"/>
  <c r="E203" i="2" s="1"/>
  <c r="E48" i="2"/>
  <c r="E47" i="2"/>
  <c r="E202" i="2" s="1"/>
  <c r="E46" i="2"/>
  <c r="A49" i="2"/>
  <c r="A48" i="2"/>
  <c r="A47" i="2"/>
  <c r="A46" i="2"/>
  <c r="D176" i="2"/>
  <c r="E176" i="2" s="1"/>
  <c r="D175" i="2"/>
  <c r="E175" i="2" s="1"/>
  <c r="E173" i="2"/>
  <c r="D194" i="2" s="1"/>
  <c r="D161" i="2"/>
  <c r="E161" i="2" s="1"/>
  <c r="D160" i="2"/>
  <c r="E160" i="2" s="1"/>
  <c r="E158" i="2"/>
  <c r="D146" i="2"/>
  <c r="E146" i="2" s="1"/>
  <c r="D145" i="2"/>
  <c r="E145" i="2" s="1"/>
  <c r="E143" i="2"/>
  <c r="D193" i="2" s="1"/>
  <c r="E139" i="2"/>
  <c r="D131" i="2"/>
  <c r="E131" i="2" s="1"/>
  <c r="D130" i="2"/>
  <c r="E130" i="2" s="1"/>
  <c r="E128" i="2"/>
  <c r="E35" i="2" l="1"/>
  <c r="E33" i="2"/>
  <c r="E194" i="2"/>
  <c r="E193" i="2"/>
  <c r="D177" i="2"/>
  <c r="E177" i="2" s="1"/>
  <c r="D179" i="2" s="1"/>
  <c r="E179" i="2" s="1"/>
  <c r="D162" i="2"/>
  <c r="E162" i="2" s="1"/>
  <c r="D164" i="2" s="1"/>
  <c r="E164" i="2" s="1"/>
  <c r="D147" i="2"/>
  <c r="E147" i="2" s="1"/>
  <c r="D149" i="2" s="1"/>
  <c r="E149" i="2" s="1"/>
  <c r="D132" i="2"/>
  <c r="E132" i="2" s="1"/>
  <c r="D134" i="2" s="1"/>
  <c r="E134" i="2" s="1"/>
  <c r="E31" i="2" l="1"/>
  <c r="E180" i="2"/>
  <c r="E165" i="2"/>
  <c r="E150" i="2"/>
  <c r="E135" i="2"/>
  <c r="A36" i="2"/>
  <c r="A26" i="2"/>
  <c r="A13" i="2"/>
  <c r="E29" i="2" l="1"/>
  <c r="E28" i="2"/>
  <c r="D181" i="2"/>
  <c r="D166" i="2"/>
  <c r="D151" i="2"/>
  <c r="D136" i="2"/>
  <c r="C18" i="9"/>
  <c r="C10" i="9"/>
  <c r="C11" i="9" s="1"/>
  <c r="C12" i="9" l="1"/>
  <c r="C14" i="9"/>
  <c r="C19" i="9" s="1"/>
  <c r="C21" i="9" s="1"/>
  <c r="E45" i="2" l="1"/>
  <c r="E44" i="2"/>
  <c r="C248" i="2" s="1"/>
  <c r="E42" i="2"/>
  <c r="E50" i="2" l="1"/>
  <c r="D241" i="2" l="1"/>
  <c r="E241" i="2" s="1"/>
  <c r="E225" i="2"/>
  <c r="E226" i="2"/>
  <c r="E227" i="2"/>
  <c r="E228" i="2"/>
  <c r="E229" i="2"/>
  <c r="E230" i="2"/>
  <c r="E231" i="2"/>
  <c r="E232" i="2"/>
  <c r="E233" i="2"/>
  <c r="E224" i="2"/>
  <c r="D61" i="2" l="1"/>
  <c r="E61" i="2" s="1"/>
  <c r="D60" i="2"/>
  <c r="E60" i="2" s="1"/>
  <c r="D94" i="2"/>
  <c r="E94" i="2" s="1"/>
  <c r="C113" i="2"/>
  <c r="D62" i="2" l="1"/>
  <c r="E62" i="2" s="1"/>
  <c r="C116" i="2"/>
  <c r="D95" i="2"/>
  <c r="E95" i="2" s="1"/>
  <c r="D96" i="2" s="1"/>
  <c r="E96" i="2" s="1"/>
  <c r="C80" i="2"/>
  <c r="C77" i="2"/>
  <c r="D108" i="2" l="1"/>
  <c r="A24" i="2"/>
  <c r="A23" i="2"/>
  <c r="A22" i="2"/>
  <c r="A17" i="2"/>
  <c r="A16" i="2"/>
  <c r="A15" i="2"/>
  <c r="A14" i="2"/>
  <c r="C17" i="8"/>
  <c r="E249" i="2"/>
  <c r="E236" i="2"/>
  <c r="E210" i="2"/>
  <c r="E124" i="2"/>
  <c r="E103" i="2"/>
  <c r="E88" i="2"/>
  <c r="E68" i="2"/>
  <c r="C13" i="4"/>
  <c r="C18" i="4" s="1"/>
  <c r="C291" i="2" s="1"/>
  <c r="F11" i="4"/>
  <c r="E11" i="4"/>
  <c r="D11" i="4"/>
  <c r="C14" i="8"/>
  <c r="C34" i="5"/>
  <c r="C29" i="5"/>
  <c r="C28" i="8" s="1"/>
  <c r="C28" i="5"/>
  <c r="C119" i="2"/>
  <c r="C110" i="2"/>
  <c r="D107" i="2"/>
  <c r="D113" i="2" s="1"/>
  <c r="E113" i="2" s="1"/>
  <c r="E92" i="2"/>
  <c r="D192" i="2" s="1"/>
  <c r="C192" i="2"/>
  <c r="C74" i="2"/>
  <c r="C191" i="2"/>
  <c r="A42" i="2"/>
  <c r="A43" i="2"/>
  <c r="A44" i="2"/>
  <c r="A45" i="2"/>
  <c r="E59" i="2"/>
  <c r="D191" i="2" s="1"/>
  <c r="C83" i="2"/>
  <c r="A199" i="2"/>
  <c r="A208" i="2" s="1"/>
  <c r="A201" i="2"/>
  <c r="A209" i="2" s="1"/>
  <c r="E234" i="2"/>
  <c r="D242" i="2"/>
  <c r="E242" i="2" s="1"/>
  <c r="D243" i="2"/>
  <c r="E243" i="2" s="1"/>
  <c r="D244" i="2"/>
  <c r="E244" i="2" s="1"/>
  <c r="D245" i="2"/>
  <c r="E245" i="2" s="1"/>
  <c r="D246" i="2"/>
  <c r="E246" i="2" s="1"/>
  <c r="E247" i="2"/>
  <c r="E257" i="2"/>
  <c r="E260" i="2"/>
  <c r="E261" i="2"/>
  <c r="E258" i="2"/>
  <c r="E259" i="2"/>
  <c r="E30" i="2" l="1"/>
  <c r="E27" i="2" s="1"/>
  <c r="D98" i="2"/>
  <c r="E98" i="2" s="1"/>
  <c r="E99" i="2" s="1"/>
  <c r="C27" i="8"/>
  <c r="G28" i="5"/>
  <c r="C39" i="5"/>
  <c r="E37" i="5"/>
  <c r="D37" i="5" s="1"/>
  <c r="D38" i="5" s="1"/>
  <c r="C38" i="5" s="1"/>
  <c r="C24" i="8" s="1"/>
  <c r="C32" i="8" s="1"/>
  <c r="D80" i="2"/>
  <c r="E80" i="2" s="1"/>
  <c r="D75" i="2"/>
  <c r="E75" i="2" s="1"/>
  <c r="E107" i="2"/>
  <c r="D111" i="2"/>
  <c r="E111" i="2" s="1"/>
  <c r="D114" i="2"/>
  <c r="E114" i="2" s="1"/>
  <c r="D116" i="2"/>
  <c r="E116" i="2" s="1"/>
  <c r="D110" i="2"/>
  <c r="E110" i="2" s="1"/>
  <c r="D78" i="2"/>
  <c r="E78" i="2" s="1"/>
  <c r="D77" i="2"/>
  <c r="E77" i="2" s="1"/>
  <c r="D74" i="2"/>
  <c r="E74" i="2" s="1"/>
  <c r="F262" i="2"/>
  <c r="F264" i="2" s="1"/>
  <c r="E34" i="2" s="1"/>
  <c r="E201" i="2"/>
  <c r="E72" i="2"/>
  <c r="D235" i="2"/>
  <c r="E199" i="2"/>
  <c r="C235" i="2"/>
  <c r="C208" i="2"/>
  <c r="E208" i="2" s="1"/>
  <c r="E191" i="2"/>
  <c r="C209" i="2"/>
  <c r="E209" i="2" s="1"/>
  <c r="D63" i="2"/>
  <c r="E63" i="2" s="1"/>
  <c r="E64" i="2" s="1"/>
  <c r="D65" i="2" s="1"/>
  <c r="E192" i="2"/>
  <c r="D248" i="2"/>
  <c r="F204" i="2" l="1"/>
  <c r="E23" i="2" s="1"/>
  <c r="F195" i="2"/>
  <c r="E22" i="2" s="1"/>
  <c r="C26" i="8"/>
  <c r="C25" i="8"/>
  <c r="K35" i="5"/>
  <c r="K36" i="5" s="1"/>
  <c r="K37" i="5" s="1"/>
  <c r="K38" i="5" s="1"/>
  <c r="K39" i="5" s="1"/>
  <c r="K40" i="5" s="1"/>
  <c r="K41" i="5" s="1"/>
  <c r="C16" i="8"/>
  <c r="C22" i="8" s="1"/>
  <c r="C31" i="8" s="1"/>
  <c r="C33" i="8" s="1"/>
  <c r="F37" i="5"/>
  <c r="G37" i="5" s="1"/>
  <c r="C37" i="5"/>
  <c r="D81" i="2"/>
  <c r="E81" i="2" s="1"/>
  <c r="D83" i="2" s="1"/>
  <c r="E83" i="2" s="1"/>
  <c r="D117" i="2"/>
  <c r="E117" i="2" s="1"/>
  <c r="D119" i="2" s="1"/>
  <c r="E119" i="2" s="1"/>
  <c r="F210" i="2"/>
  <c r="E24" i="2" s="1"/>
  <c r="E248" i="2"/>
  <c r="F249" i="2" s="1"/>
  <c r="E235" i="2"/>
  <c r="F236" i="2" s="1"/>
  <c r="D100" i="2"/>
  <c r="C29" i="8" l="1"/>
  <c r="C34" i="8" s="1"/>
  <c r="G38" i="5"/>
  <c r="G32" i="5"/>
  <c r="F251" i="2"/>
  <c r="E26" i="2" s="1"/>
  <c r="E120" i="2"/>
  <c r="D121" i="2" s="1"/>
  <c r="E84" i="2"/>
  <c r="C181" i="2" l="1"/>
  <c r="E181" i="2" s="1"/>
  <c r="E182" i="2" s="1"/>
  <c r="D183" i="2" s="1"/>
  <c r="E183" i="2" s="1"/>
  <c r="F184" i="2" s="1"/>
  <c r="E21" i="2" s="1"/>
  <c r="C166" i="2"/>
  <c r="E166" i="2" s="1"/>
  <c r="E167" i="2" s="1"/>
  <c r="D168" i="2" s="1"/>
  <c r="E168" i="2" s="1"/>
  <c r="F169" i="2" s="1"/>
  <c r="E20" i="2" s="1"/>
  <c r="C136" i="2"/>
  <c r="E136" i="2" s="1"/>
  <c r="E137" i="2" s="1"/>
  <c r="D138" i="2" s="1"/>
  <c r="E138" i="2" s="1"/>
  <c r="F139" i="2" s="1"/>
  <c r="E18" i="2" s="1"/>
  <c r="C151" i="2"/>
  <c r="E151" i="2" s="1"/>
  <c r="E152" i="2" s="1"/>
  <c r="D153" i="2" s="1"/>
  <c r="E153" i="2" s="1"/>
  <c r="F154" i="2" s="1"/>
  <c r="E19" i="2" s="1"/>
  <c r="C100" i="2"/>
  <c r="C65" i="2"/>
  <c r="E65" i="2" s="1"/>
  <c r="E66" i="2" s="1"/>
  <c r="D67" i="2" s="1"/>
  <c r="E67" i="2" s="1"/>
  <c r="F68" i="2" s="1"/>
  <c r="C121" i="2"/>
  <c r="C85" i="2"/>
  <c r="D85" i="2"/>
  <c r="E14" i="2" l="1"/>
  <c r="E85" i="2"/>
  <c r="E86" i="2" s="1"/>
  <c r="D87" i="2" s="1"/>
  <c r="E87" i="2" s="1"/>
  <c r="F88" i="2" s="1"/>
  <c r="E15" i="2" s="1"/>
  <c r="E121" i="2"/>
  <c r="E122" i="2" s="1"/>
  <c r="D123" i="2" s="1"/>
  <c r="E123" i="2" s="1"/>
  <c r="F124" i="2" s="1"/>
  <c r="E100" i="2"/>
  <c r="E101" i="2" s="1"/>
  <c r="D102" i="2" s="1"/>
  <c r="E102" i="2" s="1"/>
  <c r="F103" i="2" s="1"/>
  <c r="E16" i="2" s="1"/>
  <c r="E17" i="2" l="1"/>
  <c r="F217" i="2"/>
  <c r="E291" i="2"/>
  <c r="F292" i="2" s="1"/>
  <c r="F294" i="2" s="1"/>
  <c r="E13" i="2"/>
  <c r="E36" i="2" l="1"/>
  <c r="E37" i="2" s="1"/>
  <c r="F297" i="2"/>
  <c r="F25" i="2" l="1"/>
  <c r="F24" i="2"/>
  <c r="F31" i="2"/>
  <c r="F29" i="2"/>
  <c r="F21" i="2"/>
  <c r="F26" i="2"/>
  <c r="F16" i="2"/>
  <c r="F32" i="2"/>
  <c r="F27" i="2"/>
  <c r="F20" i="2"/>
  <c r="F14" i="2"/>
  <c r="F23" i="2"/>
  <c r="F35" i="2"/>
  <c r="F30" i="2"/>
  <c r="F13" i="2"/>
  <c r="F18" i="2"/>
  <c r="F22" i="2"/>
  <c r="F28" i="2"/>
  <c r="F33" i="2"/>
  <c r="F19" i="2"/>
  <c r="F15" i="2"/>
  <c r="F17" i="2"/>
  <c r="F34" i="2"/>
  <c r="F36" i="2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3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60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3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5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8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9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8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92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3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7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8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0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1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8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9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3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3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36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43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4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4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3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4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6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8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4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5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79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89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90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91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92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99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01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08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09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2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4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4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4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4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4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4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7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5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5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5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5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59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59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0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0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1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67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0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277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0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291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<sst xmlns="http://schemas.openxmlformats.org/spreadsheetml/2006/main" count="596" uniqueCount="268">
  <si>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</si>
  <si>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</si>
  <si>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</si>
  <si>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</si>
  <si>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</si>
  <si>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</si>
  <si>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</si>
  <si>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</si>
  <si>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</si>
  <si>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</si>
  <si>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</si>
  <si>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</si>
  <si>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Pá de Concha</t>
  </si>
  <si>
    <t>Vassoura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</si>
  <si>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</si>
  <si>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</si>
  <si>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</si>
  <si>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</si>
  <si>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</si>
  <si>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</si>
  <si>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</si>
  <si>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</si>
  <si>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</si>
  <si>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</si>
  <si>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</si>
  <si>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</si>
  <si>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</si>
  <si>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</si>
  <si>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</si>
  <si>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</si>
  <si>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1. Mão-de-obra</t>
  </si>
  <si>
    <t>par</t>
  </si>
  <si>
    <t>frasco 120g</t>
  </si>
  <si>
    <t>Publicidade (adesivos equipamentos)</t>
  </si>
  <si>
    <t>cj</t>
  </si>
  <si>
    <t>Total de mão-de-obra (postos de trabalho)</t>
  </si>
  <si>
    <t>Publicidade (adesivos veículos)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</si>
  <si>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</si>
  <si>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</si>
  <si>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</si>
  <si>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</si>
  <si>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</si>
  <si>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</si>
  <si>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</si>
  <si>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</si>
  <si>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Recipiente térmico para água (5L)</t>
  </si>
  <si>
    <t>Total por Coletor</t>
  </si>
  <si>
    <t>Coletor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</si>
  <si>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</si>
  <si>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</si>
  <si>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</si>
  <si>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</si>
  <si>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</si>
  <si>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</si>
  <si>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</si>
  <si>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</si>
  <si>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</si>
  <si>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</si>
  <si>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</si>
  <si>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</si>
  <si>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</si>
  <si>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</si>
  <si>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</si>
  <si>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</si>
  <si>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</si>
  <si>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</si>
  <si>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</si>
  <si>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</si>
  <si>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</si>
  <si>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</si>
  <si>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</si>
  <si>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</si>
  <si>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</si>
  <si>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i = taxa de juros do mercado (sugere-se adotar a taxa SELIC)</t>
  </si>
  <si>
    <t>n = vida útil do bem em anos</t>
  </si>
  <si>
    <t>Im = investimento médio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</si>
  <si>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</si>
  <si>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</si>
  <si>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</si>
  <si>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</si>
  <si>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</si>
  <si>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</si>
  <si>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</si>
  <si>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</si>
  <si>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</si>
  <si>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</si>
  <si>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</si>
  <si>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</si>
  <si>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</si>
  <si>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</si>
  <si>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</si>
  <si>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</si>
  <si>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</si>
  <si>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</si>
  <si>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</si>
  <si>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</si>
  <si>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</si>
  <si>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</si>
  <si>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</si>
  <si>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</si>
  <si>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</si>
  <si>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</si>
  <si>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</si>
  <si>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</si>
  <si>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</si>
  <si>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</si>
  <si>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</si>
  <si>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</si>
  <si>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</si>
  <si>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</si>
  <si>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</si>
  <si>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</si>
  <si>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</si>
  <si>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</si>
  <si>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</si>
  <si>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</si>
  <si>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</si>
  <si>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</si>
  <si>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</si>
  <si>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</si>
  <si>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</si>
  <si>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</si>
  <si>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</si>
  <si>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</si>
  <si>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</si>
  <si>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</si>
  <si>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</si>
  <si>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</si>
  <si>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</si>
  <si>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</si>
  <si>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</si>
  <si>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</si>
  <si>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</si>
  <si>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</si>
  <si>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</si>
  <si>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</si>
  <si>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</si>
  <si>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</si>
  <si>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</si>
  <si>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</si>
  <si>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</si>
  <si>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</si>
  <si>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</si>
  <si>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</si>
  <si>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</si>
  <si>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</si>
  <si>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</si>
  <si>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</si>
  <si>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</si>
  <si>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</si>
  <si>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</si>
  <si>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</si>
  <si>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</si>
  <si>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</si>
  <si>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</si>
  <si>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</si>
  <si>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</si>
  <si>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</si>
  <si>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</si>
  <si>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</si>
  <si>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</si>
  <si>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</si>
  <si>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</si>
  <si>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</si>
  <si>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</si>
  <si>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</si>
  <si>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</si>
  <si>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</si>
  <si>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</si>
  <si>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</si>
  <si>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</si>
  <si>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</si>
  <si>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</si>
  <si>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</si>
  <si>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</si>
  <si>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</si>
  <si>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</si>
  <si>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</si>
  <si>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Ferramentas e Materiais de Consumo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</si>
  <si>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</si>
  <si>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</si>
  <si>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</si>
  <si>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</si>
  <si>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</si>
  <si>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</si>
  <si>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</si>
  <si>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</si>
  <si>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</si>
  <si>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</si>
  <si>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</si>
  <si>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</si>
  <si>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</si>
  <si>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</si>
  <si>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</si>
  <si>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</si>
  <si>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</si>
  <si>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</si>
  <si>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</si>
  <si>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</si>
  <si>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</si>
  <si>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</si>
  <si>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</si>
  <si>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</si>
  <si>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</si>
  <si>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</si>
  <si>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</si>
  <si>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</si>
  <si>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</si>
  <si>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</si>
  <si>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</si>
  <si>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</si>
  <si>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</si>
  <si>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</si>
  <si>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</si>
  <si>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</si>
  <si>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</si>
  <si>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</si>
  <si>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</si>
  <si>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</si>
  <si>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</si>
  <si>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</si>
  <si>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</si>
  <si>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</si>
  <si>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</si>
  <si>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</si>
  <si>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</si>
  <si>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</si>
  <si>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</si>
  <si>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</si>
  <si>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</si>
  <si>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</si>
  <si>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</si>
  <si>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</si>
  <si>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</si>
  <si>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</si>
  <si>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>Tecnico de Segurança do Trabalho</t>
  </si>
  <si>
    <t>1.7. Responsavel Tecnico</t>
  </si>
  <si>
    <t>1.8. Tecnico de Segurança do Trabalho</t>
  </si>
  <si>
    <t>1.11. Auxílio Alimentação (mensal)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</si>
  <si>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</si>
  <si>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</si>
  <si>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</si>
  <si>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</si>
  <si>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</si>
  <si>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</si>
  <si>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</si>
  <si>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</si>
  <si>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</si>
  <si>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</si>
  <si>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</si>
  <si>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</si>
  <si>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</si>
  <si>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</si>
  <si>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</si>
  <si>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1.4. Motorista Carreta</t>
  </si>
  <si>
    <t>Encarregado</t>
  </si>
  <si>
    <t>1.3. Motorista Turno do Dia</t>
  </si>
  <si>
    <t>1.4. Encarregado</t>
  </si>
  <si>
    <t>Reciclador</t>
  </si>
  <si>
    <t>1.1. Reciclador</t>
  </si>
  <si>
    <t>1.2. Vale-refeição (diário)</t>
  </si>
  <si>
    <t>PREÇO TOTAL MENSAL COM A TRIAGEM</t>
  </si>
  <si>
    <t>Lote 3. Triagem de Residuos</t>
  </si>
  <si>
    <t>3. Ferramentas e Materiais de Consumo</t>
  </si>
  <si>
    <t>4. Benefícios e Despesas Indiretas - BDI</t>
  </si>
  <si>
    <t>Horas Extra 100</t>
  </si>
  <si>
    <t>1.3. Vale transporte</t>
  </si>
  <si>
    <t>Total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</si>
</sst>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&quot;R$ &quot;#,##0.00"/>
    <numFmt numFmtId="168" formatCode="0.0000"/>
    <numFmt numFmtId="169" formatCode="_-* #,##0.000_-;\-* #,##0.000_-;_-* &quot;-&quot;??_-;_-@_-"/>
    <numFmt numFmtId="170" formatCode="_-* #,##0.00_-;\-* #,##0.00_-;_-* &quot;-&quot;?_-;_-@_-"/>
    <numFmt numFmtId="171" formatCode="_-* #,##0.0_-;\-* #,##0.0_-;_-* &quot;-&quot;?_-;_-@_-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10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3" fillId="0" borderId="5" xfId="3" applyFont="1" applyBorder="1" applyAlignment="1">
      <alignment horizontal="left" vertical="center"/>
    </xf>
    <xf numFmtId="165" fontId="3" fillId="0" borderId="0" xfId="3" applyFont="1" applyAlignment="1">
      <alignment vertical="center"/>
    </xf>
    <xf numFmtId="165" fontId="0" fillId="0" borderId="12" xfId="3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2" fillId="2" borderId="14" xfId="0" applyFont="1" applyFill="1" applyBorder="1" applyAlignment="1">
      <alignment horizontal="center" vertical="center"/>
    </xf>
    <xf numFmtId="165" fontId="3" fillId="0" borderId="17" xfId="3" applyFont="1" applyBorder="1" applyAlignment="1">
      <alignment horizontal="center" vertical="center"/>
    </xf>
    <xf numFmtId="165" fontId="1" fillId="0" borderId="12" xfId="3" applyFont="1" applyBorder="1" applyAlignment="1">
      <alignment horizontal="left" vertical="center"/>
    </xf>
    <xf numFmtId="165" fontId="6" fillId="0" borderId="12" xfId="3" applyFont="1" applyBorder="1" applyAlignment="1">
      <alignment vertical="center"/>
    </xf>
    <xf numFmtId="165" fontId="3" fillId="0" borderId="26" xfId="3" applyFont="1" applyBorder="1" applyAlignment="1">
      <alignment vertical="center"/>
    </xf>
    <xf numFmtId="165" fontId="6" fillId="0" borderId="17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2" xfId="3" applyFont="1" applyBorder="1" applyAlignment="1">
      <alignment vertical="center"/>
    </xf>
    <xf numFmtId="165" fontId="3" fillId="0" borderId="34" xfId="3" applyFont="1" applyBorder="1" applyAlignment="1">
      <alignment vertical="center"/>
    </xf>
    <xf numFmtId="165" fontId="3" fillId="0" borderId="12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34" xfId="0" applyFill="1" applyBorder="1" applyAlignment="1">
      <alignment vertical="center"/>
    </xf>
    <xf numFmtId="0" fontId="17" fillId="0" borderId="12" xfId="0" applyFont="1" applyBorder="1"/>
    <xf numFmtId="0" fontId="6" fillId="0" borderId="0" xfId="0" applyFont="1" applyBorder="1"/>
    <xf numFmtId="0" fontId="17" fillId="0" borderId="41" xfId="0" applyFont="1" applyBorder="1"/>
    <xf numFmtId="0" fontId="17" fillId="3" borderId="18" xfId="0" applyFont="1" applyFill="1" applyBorder="1"/>
    <xf numFmtId="0" fontId="17" fillId="0" borderId="21" xfId="0" applyFont="1" applyBorder="1"/>
    <xf numFmtId="0" fontId="17" fillId="0" borderId="45" xfId="0" applyFont="1" applyBorder="1"/>
    <xf numFmtId="0" fontId="17" fillId="0" borderId="42" xfId="0" applyFont="1" applyBorder="1"/>
    <xf numFmtId="0" fontId="17" fillId="0" borderId="46" xfId="0" applyFont="1" applyBorder="1"/>
    <xf numFmtId="0" fontId="17" fillId="0" borderId="18" xfId="0" applyFont="1" applyBorder="1"/>
    <xf numFmtId="0" fontId="17" fillId="0" borderId="26" xfId="0" applyFont="1" applyBorder="1"/>
    <xf numFmtId="2" fontId="18" fillId="6" borderId="1" xfId="0" applyNumberFormat="1" applyFont="1" applyFill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2" fontId="18" fillId="6" borderId="32" xfId="0" applyNumberFormat="1" applyFont="1" applyFill="1" applyBorder="1" applyAlignment="1">
      <alignment horizontal="right" vertical="center"/>
    </xf>
    <xf numFmtId="0" fontId="18" fillId="0" borderId="2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10" fontId="18" fillId="0" borderId="18" xfId="0" applyNumberFormat="1" applyFont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10" fontId="22" fillId="0" borderId="18" xfId="0" applyNumberFormat="1" applyFont="1" applyBorder="1" applyAlignment="1">
      <alignment horizontal="right" vertical="center"/>
    </xf>
    <xf numFmtId="0" fontId="18" fillId="5" borderId="2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left" vertical="center"/>
    </xf>
    <xf numFmtId="10" fontId="22" fillId="5" borderId="18" xfId="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8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8" fillId="0" borderId="1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  <xf numFmtId="0" fontId="18" fillId="8" borderId="22" xfId="0" applyFont="1" applyFill="1" applyBorder="1" applyAlignment="1">
      <alignment horizontal="left" vertical="center"/>
    </xf>
    <xf numFmtId="0" fontId="22" fillId="8" borderId="32" xfId="0" applyFont="1" applyFill="1" applyBorder="1" applyAlignment="1">
      <alignment horizontal="left" vertical="center"/>
    </xf>
    <xf numFmtId="10" fontId="22" fillId="8" borderId="33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 vertical="center"/>
    </xf>
    <xf numFmtId="10" fontId="22" fillId="0" borderId="0" xfId="0" applyNumberFormat="1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left" vertical="center"/>
    </xf>
    <xf numFmtId="10" fontId="18" fillId="0" borderId="0" xfId="0" applyNumberFormat="1" applyFont="1" applyFill="1" applyBorder="1" applyAlignment="1">
      <alignment horizontal="right" vertical="center"/>
    </xf>
    <xf numFmtId="0" fontId="18" fillId="4" borderId="0" xfId="0" applyFont="1" applyFill="1" applyBorder="1" applyAlignment="1">
      <alignment horizontal="left" vertical="center"/>
    </xf>
    <xf numFmtId="10" fontId="18" fillId="0" borderId="0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/>
    </xf>
    <xf numFmtId="10" fontId="22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6" fillId="0" borderId="0" xfId="0" applyFont="1" applyBorder="1"/>
    <xf numFmtId="0" fontId="18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3" xfId="0" applyFont="1" applyBorder="1"/>
    <xf numFmtId="0" fontId="5" fillId="0" borderId="21" xfId="0" applyFont="1" applyBorder="1"/>
    <xf numFmtId="0" fontId="5" fillId="3" borderId="18" xfId="0" applyFont="1" applyFill="1" applyBorder="1"/>
    <xf numFmtId="0" fontId="5" fillId="0" borderId="41" xfId="0" applyFont="1" applyBorder="1"/>
    <xf numFmtId="0" fontId="5" fillId="3" borderId="42" xfId="0" applyFont="1" applyFill="1" applyBorder="1"/>
    <xf numFmtId="0" fontId="5" fillId="0" borderId="43" xfId="0" applyFont="1" applyBorder="1"/>
    <xf numFmtId="0" fontId="5" fillId="3" borderId="44" xfId="0" applyFont="1" applyFill="1" applyBorder="1"/>
    <xf numFmtId="0" fontId="5" fillId="0" borderId="34" xfId="0" applyFont="1" applyBorder="1"/>
    <xf numFmtId="0" fontId="5" fillId="0" borderId="35" xfId="0" applyFont="1" applyBorder="1"/>
    <xf numFmtId="0" fontId="7" fillId="0" borderId="42" xfId="0" applyFont="1" applyBorder="1"/>
    <xf numFmtId="9" fontId="7" fillId="0" borderId="42" xfId="0" applyNumberFormat="1" applyFont="1" applyBorder="1"/>
    <xf numFmtId="0" fontId="7" fillId="0" borderId="34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0" borderId="18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8" xfId="0" applyFont="1" applyBorder="1"/>
    <xf numFmtId="0" fontId="5" fillId="0" borderId="22" xfId="0" applyFont="1" applyFill="1" applyBorder="1" applyAlignment="1">
      <alignment horizontal="left" vertical="center"/>
    </xf>
    <xf numFmtId="10" fontId="5" fillId="3" borderId="3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10" fontId="5" fillId="0" borderId="25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2" xfId="2" applyNumberFormat="1" applyFont="1" applyBorder="1" applyAlignment="1">
      <alignment horizontal="right"/>
    </xf>
    <xf numFmtId="10" fontId="5" fillId="0" borderId="33" xfId="2" applyNumberFormat="1" applyFont="1" applyBorder="1" applyAlignment="1">
      <alignment horizontal="right"/>
    </xf>
    <xf numFmtId="0" fontId="6" fillId="0" borderId="48" xfId="0" applyFont="1" applyBorder="1"/>
    <xf numFmtId="0" fontId="19" fillId="0" borderId="48" xfId="0" applyFont="1" applyBorder="1" applyAlignment="1">
      <alignment horizontal="justify"/>
    </xf>
    <xf numFmtId="0" fontId="19" fillId="0" borderId="49" xfId="0" applyFont="1" applyBorder="1" applyAlignment="1">
      <alignment horizontal="justify"/>
    </xf>
    <xf numFmtId="0" fontId="16" fillId="9" borderId="47" xfId="0" applyFont="1" applyFill="1" applyBorder="1" applyAlignment="1">
      <alignment horizontal="center"/>
    </xf>
    <xf numFmtId="165" fontId="3" fillId="0" borderId="5" xfId="3" applyFont="1" applyBorder="1" applyAlignment="1">
      <alignment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1" fillId="0" borderId="0" xfId="0" applyFont="1"/>
    <xf numFmtId="168" fontId="17" fillId="0" borderId="42" xfId="0" applyNumberFormat="1" applyFont="1" applyBorder="1"/>
    <xf numFmtId="168" fontId="7" fillId="0" borderId="42" xfId="0" applyNumberFormat="1" applyFont="1" applyBorder="1"/>
    <xf numFmtId="168" fontId="7" fillId="0" borderId="29" xfId="0" applyNumberFormat="1" applyFont="1" applyBorder="1"/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1" xfId="0" applyFont="1" applyBorder="1"/>
    <xf numFmtId="0" fontId="7" fillId="0" borderId="1" xfId="0" applyFont="1" applyBorder="1"/>
    <xf numFmtId="0" fontId="7" fillId="0" borderId="18" xfId="0" applyFont="1" applyBorder="1"/>
    <xf numFmtId="0" fontId="5" fillId="0" borderId="21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69" fontId="23" fillId="0" borderId="18" xfId="3" applyNumberFormat="1" applyFont="1" applyBorder="1" applyAlignment="1">
      <alignment horizontal="center" vertical="center" wrapText="1"/>
    </xf>
    <xf numFmtId="170" fontId="5" fillId="0" borderId="18" xfId="0" applyNumberFormat="1" applyFont="1" applyBorder="1"/>
    <xf numFmtId="2" fontId="5" fillId="0" borderId="18" xfId="0" applyNumberFormat="1" applyFont="1" applyBorder="1"/>
    <xf numFmtId="0" fontId="5" fillId="0" borderId="22" xfId="0" applyFont="1" applyFill="1" applyBorder="1"/>
    <xf numFmtId="0" fontId="5" fillId="0" borderId="32" xfId="0" applyFont="1" applyBorder="1"/>
    <xf numFmtId="170" fontId="5" fillId="3" borderId="18" xfId="0" applyNumberFormat="1" applyFont="1" applyFill="1" applyBorder="1"/>
    <xf numFmtId="170" fontId="5" fillId="0" borderId="33" xfId="0" applyNumberFormat="1" applyFont="1" applyBorder="1"/>
    <xf numFmtId="0" fontId="16" fillId="0" borderId="1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18" xfId="0" applyFont="1" applyFill="1" applyBorder="1" applyAlignment="1">
      <alignment horizontal="center"/>
    </xf>
    <xf numFmtId="0" fontId="5" fillId="0" borderId="21" xfId="0" applyFont="1" applyBorder="1" applyAlignment="1">
      <alignment horizontal="right"/>
    </xf>
    <xf numFmtId="165" fontId="3" fillId="0" borderId="12" xfId="3" applyFont="1" applyBorder="1" applyAlignment="1">
      <alignment horizontal="left" vertical="center"/>
    </xf>
    <xf numFmtId="171" fontId="5" fillId="3" borderId="18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9" xfId="3" applyFont="1" applyFill="1" applyBorder="1" applyAlignment="1">
      <alignment vertical="center"/>
    </xf>
    <xf numFmtId="165" fontId="3" fillId="4" borderId="8" xfId="0" applyNumberFormat="1" applyFont="1" applyFill="1" applyBorder="1" applyAlignment="1">
      <alignment vertical="center"/>
    </xf>
    <xf numFmtId="165" fontId="0" fillId="4" borderId="8" xfId="0" applyNumberFormat="1" applyFill="1" applyBorder="1" applyAlignment="1">
      <alignment vertical="center"/>
    </xf>
    <xf numFmtId="4" fontId="3" fillId="4" borderId="8" xfId="0" applyNumberFormat="1" applyFont="1" applyFill="1" applyBorder="1" applyAlignment="1">
      <alignment horizontal="centerContinuous" vertical="center"/>
    </xf>
    <xf numFmtId="4" fontId="0" fillId="4" borderId="8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5" fontId="6" fillId="4" borderId="9" xfId="3" applyFont="1" applyFill="1" applyBorder="1" applyAlignment="1">
      <alignment vertical="center"/>
    </xf>
    <xf numFmtId="165" fontId="6" fillId="4" borderId="8" xfId="3" applyFont="1" applyFill="1" applyBorder="1" applyAlignment="1">
      <alignment vertical="center"/>
    </xf>
    <xf numFmtId="4" fontId="3" fillId="4" borderId="27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5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2" fillId="4" borderId="1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165" fontId="6" fillId="4" borderId="0" xfId="3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0" fillId="4" borderId="0" xfId="3" applyFont="1" applyFill="1" applyAlignment="1">
      <alignment vertical="center"/>
    </xf>
    <xf numFmtId="165" fontId="0" fillId="4" borderId="0" xfId="3" applyFont="1" applyFill="1" applyBorder="1" applyAlignment="1">
      <alignment vertical="center"/>
    </xf>
    <xf numFmtId="165" fontId="3" fillId="4" borderId="9" xfId="3" applyFont="1" applyFill="1" applyBorder="1" applyAlignment="1">
      <alignment vertical="center"/>
    </xf>
    <xf numFmtId="165" fontId="3" fillId="4" borderId="8" xfId="3" applyFont="1" applyFill="1" applyBorder="1" applyAlignment="1">
      <alignment vertical="center"/>
    </xf>
    <xf numFmtId="165" fontId="0" fillId="4" borderId="8" xfId="3" applyFont="1" applyFill="1" applyBorder="1" applyAlignment="1">
      <alignment vertical="center"/>
    </xf>
    <xf numFmtId="165" fontId="3" fillId="4" borderId="6" xfId="3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5" fontId="12" fillId="4" borderId="15" xfId="3" applyFont="1" applyFill="1" applyBorder="1" applyAlignment="1">
      <alignment horizontal="center" vertical="center"/>
    </xf>
    <xf numFmtId="165" fontId="6" fillId="4" borderId="2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horizontal="center" vertical="center"/>
    </xf>
    <xf numFmtId="165" fontId="3" fillId="4" borderId="0" xfId="3" applyFont="1" applyFill="1" applyAlignment="1">
      <alignment horizontal="center" vertical="center"/>
    </xf>
    <xf numFmtId="165" fontId="6" fillId="4" borderId="0" xfId="3" applyFont="1" applyFill="1" applyAlignment="1">
      <alignment horizontal="right" vertical="center"/>
    </xf>
    <xf numFmtId="165" fontId="3" fillId="4" borderId="8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5" fontId="6" fillId="4" borderId="1" xfId="3" applyNumberFormat="1" applyFont="1" applyFill="1" applyBorder="1" applyAlignment="1">
      <alignment horizontal="center" vertical="center"/>
    </xf>
    <xf numFmtId="165" fontId="6" fillId="4" borderId="6" xfId="3" applyFont="1" applyFill="1" applyBorder="1" applyAlignment="1">
      <alignment vertical="center"/>
    </xf>
    <xf numFmtId="165" fontId="3" fillId="4" borderId="1" xfId="3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vertical="center"/>
    </xf>
    <xf numFmtId="165" fontId="11" fillId="4" borderId="1" xfId="3" applyFont="1" applyFill="1" applyBorder="1" applyAlignment="1">
      <alignment horizontal="center" vertical="center"/>
    </xf>
    <xf numFmtId="165" fontId="1" fillId="4" borderId="1" xfId="3" applyFont="1" applyFill="1" applyBorder="1" applyAlignment="1">
      <alignment horizontal="center" vertical="center"/>
    </xf>
    <xf numFmtId="165" fontId="4" fillId="4" borderId="0" xfId="3" applyFont="1" applyFill="1" applyBorder="1" applyAlignment="1">
      <alignment vertical="center"/>
    </xf>
    <xf numFmtId="165" fontId="3" fillId="4" borderId="31" xfId="3" applyFont="1" applyFill="1" applyBorder="1" applyAlignment="1">
      <alignment vertical="center"/>
    </xf>
    <xf numFmtId="167" fontId="3" fillId="4" borderId="1" xfId="0" applyNumberFormat="1" applyFont="1" applyFill="1" applyBorder="1" applyAlignment="1">
      <alignment vertical="center"/>
    </xf>
    <xf numFmtId="167" fontId="0" fillId="4" borderId="1" xfId="0" applyNumberFormat="1" applyFill="1" applyBorder="1" applyAlignment="1">
      <alignment vertical="center"/>
    </xf>
    <xf numFmtId="167" fontId="3" fillId="4" borderId="32" xfId="0" applyNumberFormat="1" applyFont="1" applyFill="1" applyBorder="1" applyAlignment="1">
      <alignment vertical="center"/>
    </xf>
    <xf numFmtId="164" fontId="3" fillId="4" borderId="30" xfId="0" applyNumberFormat="1" applyFont="1" applyFill="1" applyBorder="1" applyAlignment="1">
      <alignment vertical="center"/>
    </xf>
    <xf numFmtId="165" fontId="3" fillId="4" borderId="11" xfId="3" applyFont="1" applyFill="1" applyBorder="1" applyAlignment="1">
      <alignment horizontal="right" vertical="center"/>
    </xf>
    <xf numFmtId="1" fontId="6" fillId="4" borderId="10" xfId="3" applyNumberFormat="1" applyFont="1" applyFill="1" applyBorder="1" applyAlignment="1">
      <alignment horizontal="center" vertical="center"/>
    </xf>
    <xf numFmtId="1" fontId="6" fillId="4" borderId="18" xfId="3" applyNumberFormat="1" applyFont="1" applyFill="1" applyBorder="1" applyAlignment="1">
      <alignment horizontal="center" vertical="center"/>
    </xf>
    <xf numFmtId="1" fontId="3" fillId="4" borderId="29" xfId="3" applyNumberFormat="1" applyFont="1" applyFill="1" applyBorder="1" applyAlignment="1">
      <alignment horizontal="center" vertical="center"/>
    </xf>
    <xf numFmtId="165" fontId="6" fillId="4" borderId="35" xfId="3" applyFont="1" applyFill="1" applyBorder="1" applyAlignment="1">
      <alignment vertical="center"/>
    </xf>
    <xf numFmtId="166" fontId="6" fillId="4" borderId="0" xfId="3" applyNumberFormat="1" applyFont="1" applyFill="1" applyBorder="1" applyAlignment="1">
      <alignment horizontal="center" vertical="center"/>
    </xf>
    <xf numFmtId="166" fontId="3" fillId="4" borderId="0" xfId="3" applyNumberFormat="1" applyFont="1" applyFill="1" applyBorder="1" applyAlignment="1">
      <alignment horizontal="center" vertical="center"/>
    </xf>
    <xf numFmtId="165" fontId="3" fillId="4" borderId="3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vertical="center"/>
    </xf>
    <xf numFmtId="165" fontId="3" fillId="4" borderId="7" xfId="3" applyFont="1" applyFill="1" applyBorder="1" applyAlignment="1">
      <alignment vertical="center"/>
    </xf>
    <xf numFmtId="165" fontId="6" fillId="4" borderId="7" xfId="3" applyFont="1" applyFill="1" applyBorder="1" applyAlignment="1">
      <alignment vertical="center"/>
    </xf>
    <xf numFmtId="165" fontId="0" fillId="4" borderId="35" xfId="3" applyFont="1" applyFill="1" applyBorder="1" applyAlignment="1">
      <alignment vertical="center"/>
    </xf>
    <xf numFmtId="165" fontId="3" fillId="4" borderId="10" xfId="3" applyFont="1" applyFill="1" applyBorder="1" applyAlignment="1">
      <alignment horizontal="center" vertical="center"/>
    </xf>
    <xf numFmtId="10" fontId="3" fillId="4" borderId="13" xfId="2" applyNumberFormat="1" applyFont="1" applyFill="1" applyBorder="1" applyAlignment="1">
      <alignment vertical="center"/>
    </xf>
    <xf numFmtId="10" fontId="0" fillId="4" borderId="13" xfId="2" applyNumberFormat="1" applyFont="1" applyFill="1" applyBorder="1" applyAlignment="1">
      <alignment vertical="center"/>
    </xf>
    <xf numFmtId="10" fontId="6" fillId="4" borderId="13" xfId="2" applyNumberFormat="1" applyFont="1" applyFill="1" applyBorder="1" applyAlignment="1">
      <alignment vertical="center"/>
    </xf>
    <xf numFmtId="9" fontId="3" fillId="4" borderId="16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5" fontId="12" fillId="4" borderId="16" xfId="3" applyFont="1" applyFill="1" applyBorder="1" applyAlignment="1">
      <alignment horizontal="center" vertical="center"/>
    </xf>
    <xf numFmtId="165" fontId="3" fillId="4" borderId="7" xfId="3" applyFont="1" applyFill="1" applyBorder="1" applyAlignment="1">
      <alignment horizontal="center" vertical="center"/>
    </xf>
    <xf numFmtId="165" fontId="3" fillId="4" borderId="0" xfId="3" applyFont="1" applyFill="1" applyAlignment="1">
      <alignment vertical="center"/>
    </xf>
    <xf numFmtId="165" fontId="3" fillId="4" borderId="0" xfId="3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vertical="center"/>
    </xf>
    <xf numFmtId="165" fontId="6" fillId="4" borderId="0" xfId="3" applyFont="1" applyFill="1"/>
    <xf numFmtId="165" fontId="3" fillId="4" borderId="4" xfId="3" applyFont="1" applyFill="1" applyBorder="1" applyAlignment="1">
      <alignment horizontal="center" vertical="center"/>
    </xf>
    <xf numFmtId="165" fontId="6" fillId="4" borderId="0" xfId="3" applyFont="1" applyFill="1" applyBorder="1" applyAlignment="1">
      <alignment horizontal="center" vertical="center"/>
    </xf>
    <xf numFmtId="165" fontId="3" fillId="4" borderId="4" xfId="3" applyNumberFormat="1" applyFont="1" applyFill="1" applyBorder="1" applyAlignment="1">
      <alignment horizontal="center" vertical="center"/>
    </xf>
    <xf numFmtId="165" fontId="1" fillId="4" borderId="0" xfId="3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vertical="center"/>
    </xf>
    <xf numFmtId="0" fontId="12" fillId="4" borderId="15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165" fontId="3" fillId="0" borderId="12" xfId="3" applyFont="1" applyBorder="1" applyAlignment="1">
      <alignment horizontal="left" vertical="center"/>
    </xf>
    <xf numFmtId="165" fontId="3" fillId="0" borderId="8" xfId="3" applyFont="1" applyBorder="1" applyAlignment="1">
      <alignment horizontal="left" vertical="center"/>
    </xf>
    <xf numFmtId="0" fontId="16" fillId="7" borderId="23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6" fillId="7" borderId="25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7" fillId="7" borderId="36" xfId="0" applyFont="1" applyFill="1" applyBorder="1" applyAlignment="1">
      <alignment horizontal="center" vertical="center"/>
    </xf>
    <xf numFmtId="0" fontId="7" fillId="7" borderId="39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37" xfId="3" applyFont="1" applyBorder="1" applyAlignment="1">
      <alignment horizontal="center" vertical="center"/>
    </xf>
    <xf numFmtId="165" fontId="4" fillId="7" borderId="5" xfId="3" applyFont="1" applyFill="1" applyBorder="1" applyAlignment="1">
      <alignment horizontal="center" vertical="center"/>
    </xf>
    <xf numFmtId="165" fontId="4" fillId="7" borderId="6" xfId="3" applyFont="1" applyFill="1" applyBorder="1" applyAlignment="1">
      <alignment horizontal="center" vertical="center"/>
    </xf>
    <xf numFmtId="165" fontId="4" fillId="7" borderId="7" xfId="3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6" fillId="9" borderId="17" xfId="0" applyFont="1" applyFill="1" applyBorder="1" applyAlignment="1">
      <alignment horizontal="center"/>
    </xf>
    <xf numFmtId="0" fontId="16" fillId="9" borderId="40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9" borderId="2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/>
    </xf>
    <xf numFmtId="0" fontId="16" fillId="9" borderId="20" xfId="0" applyFont="1" applyFill="1" applyBorder="1" applyAlignment="1">
      <alignment horizontal="center"/>
    </xf>
    <xf numFmtId="0" fontId="16" fillId="9" borderId="10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828675</xdr:colOff>
      <xdr:row>6</xdr:row>
      <xdr:rowOff>819150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33"/>
  <sheetViews>
    <sheetView tabSelected="1" view="pageBreakPreview" topLeftCell="A7" zoomScaleNormal="100" zoomScaleSheetLayoutView="100" workbookViewId="0">
      <selection activeCell="H298" sqref="H298"/>
    </sheetView>
  </sheetViews>
  <sheetFormatPr defaultColWidth="9.140625" defaultRowHeight="12.75" x14ac:dyDescent="0.2"/>
  <cols>
    <col min="1" max="1" width="44.5703125" style="7" customWidth="1"/>
    <col min="2" max="2" width="16" style="176" bestFit="1" customWidth="1"/>
    <col min="3" max="3" width="13.42578125" style="176" customWidth="1"/>
    <col min="4" max="4" width="14.7109375" style="206" customWidth="1"/>
    <col min="5" max="5" width="15.42578125" style="206" customWidth="1"/>
    <col min="6" max="6" width="13.28515625" style="206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158</v>
      </c>
    </row>
    <row r="2" spans="1:7" hidden="1" x14ac:dyDescent="0.2">
      <c r="A2" s="38" t="s">
        <v>183</v>
      </c>
    </row>
    <row r="3" spans="1:7" s="3" customFormat="1" ht="15.6" hidden="1" customHeight="1" x14ac:dyDescent="0.2">
      <c r="A3" s="7" t="s">
        <v>159</v>
      </c>
      <c r="B3" s="177"/>
      <c r="C3" s="178"/>
      <c r="D3" s="178"/>
      <c r="E3" s="178"/>
      <c r="F3" s="178"/>
      <c r="G3" s="4"/>
    </row>
    <row r="4" spans="1:7" s="3" customFormat="1" ht="15.6" hidden="1" customHeight="1" x14ac:dyDescent="0.2">
      <c r="A4" s="38" t="s">
        <v>160</v>
      </c>
      <c r="B4" s="178"/>
      <c r="C4" s="178"/>
      <c r="D4" s="178"/>
      <c r="E4" s="178"/>
      <c r="F4" s="178"/>
      <c r="G4" s="4"/>
    </row>
    <row r="5" spans="1:7" s="3" customFormat="1" ht="15.6" hidden="1" customHeight="1" x14ac:dyDescent="0.2">
      <c r="A5" s="37"/>
      <c r="B5" s="178"/>
      <c r="C5" s="178"/>
      <c r="D5" s="178"/>
      <c r="E5" s="178"/>
      <c r="F5" s="178"/>
      <c r="G5" s="4"/>
    </row>
    <row r="6" spans="1:7" s="3" customFormat="1" ht="15.6" hidden="1" customHeight="1" x14ac:dyDescent="0.2">
      <c r="A6" s="37"/>
      <c r="B6" s="178"/>
      <c r="C6" s="178"/>
      <c r="D6" s="178"/>
      <c r="E6" s="178"/>
      <c r="F6" s="178"/>
      <c r="G6" s="4"/>
    </row>
    <row r="7" spans="1:7" s="3" customFormat="1" ht="71.25" customHeight="1" thickBot="1" x14ac:dyDescent="0.25">
      <c r="A7" s="5"/>
      <c r="B7" s="179"/>
      <c r="C7" s="179"/>
      <c r="D7" s="208"/>
      <c r="E7" s="208"/>
      <c r="F7" s="208"/>
      <c r="G7" s="4"/>
    </row>
    <row r="8" spans="1:7" s="6" customFormat="1" ht="18" x14ac:dyDescent="0.2">
      <c r="A8" s="277" t="s">
        <v>262</v>
      </c>
      <c r="B8" s="278"/>
      <c r="C8" s="278"/>
      <c r="D8" s="278"/>
      <c r="E8" s="278"/>
      <c r="F8" s="279"/>
      <c r="G8" s="15"/>
    </row>
    <row r="9" spans="1:7" s="6" customFormat="1" ht="21.75" customHeight="1" x14ac:dyDescent="0.2">
      <c r="A9" s="280" t="s">
        <v>27</v>
      </c>
      <c r="B9" s="281"/>
      <c r="C9" s="281"/>
      <c r="D9" s="281"/>
      <c r="E9" s="281"/>
      <c r="F9" s="282"/>
      <c r="G9" s="15"/>
    </row>
    <row r="10" spans="1:7" s="3" customFormat="1" ht="10.9" customHeight="1" thickBot="1" x14ac:dyDescent="0.25">
      <c r="A10" s="44"/>
      <c r="B10" s="178"/>
      <c r="C10" s="178"/>
      <c r="D10" s="209"/>
      <c r="E10" s="209"/>
      <c r="F10" s="248"/>
      <c r="G10" s="4"/>
    </row>
    <row r="11" spans="1:7" s="3" customFormat="1" ht="15.75" customHeight="1" thickBot="1" x14ac:dyDescent="0.25">
      <c r="A11" s="286" t="s">
        <v>157</v>
      </c>
      <c r="B11" s="287"/>
      <c r="C11" s="287"/>
      <c r="D11" s="287"/>
      <c r="E11" s="287"/>
      <c r="F11" s="288"/>
      <c r="G11" s="4"/>
    </row>
    <row r="12" spans="1:7" s="3" customFormat="1" ht="15.75" customHeight="1" x14ac:dyDescent="0.2">
      <c r="A12" s="24" t="s">
        <v>156</v>
      </c>
      <c r="B12" s="180"/>
      <c r="C12" s="180"/>
      <c r="D12" s="210"/>
      <c r="E12" s="232" t="s">
        <v>22</v>
      </c>
      <c r="F12" s="249" t="s">
        <v>2</v>
      </c>
      <c r="G12" s="4"/>
    </row>
    <row r="13" spans="1:7" s="9" customFormat="1" ht="15.75" customHeight="1" x14ac:dyDescent="0.2">
      <c r="A13" s="34" t="str">
        <f>A55</f>
        <v>1. Mão-de-obra</v>
      </c>
      <c r="B13" s="181"/>
      <c r="C13" s="211"/>
      <c r="D13" s="211"/>
      <c r="E13" s="233">
        <f>+F217</f>
        <v>18952.810552499999</v>
      </c>
      <c r="F13" s="250">
        <f t="shared" ref="F13:F36" si="0">IFERROR(E13/$E$37,0)</f>
        <v>0.75840200884981035</v>
      </c>
      <c r="G13" s="19"/>
    </row>
    <row r="14" spans="1:7" s="3" customFormat="1" ht="15.75" hidden="1" customHeight="1" x14ac:dyDescent="0.2">
      <c r="A14" s="20" t="str">
        <f>A57</f>
        <v>1.1. Coletor Turno Dia</v>
      </c>
      <c r="B14" s="182"/>
      <c r="C14" s="212"/>
      <c r="D14" s="212"/>
      <c r="E14" s="234">
        <f>F68</f>
        <v>0</v>
      </c>
      <c r="F14" s="251">
        <f t="shared" si="0"/>
        <v>0</v>
      </c>
      <c r="G14" s="4"/>
    </row>
    <row r="15" spans="1:7" s="3" customFormat="1" ht="15.75" customHeight="1" x14ac:dyDescent="0.2">
      <c r="A15" s="20" t="str">
        <f>A70</f>
        <v>1.1. Reciclador</v>
      </c>
      <c r="B15" s="182"/>
      <c r="C15" s="212"/>
      <c r="D15" s="212"/>
      <c r="E15" s="234">
        <f>F88</f>
        <v>16425.5105525</v>
      </c>
      <c r="F15" s="251">
        <f t="shared" si="0"/>
        <v>0.65727139333203433</v>
      </c>
      <c r="G15" s="4"/>
    </row>
    <row r="16" spans="1:7" s="3" customFormat="1" ht="15.75" hidden="1" customHeight="1" x14ac:dyDescent="0.2">
      <c r="A16" s="20" t="str">
        <f>A90</f>
        <v>1.3. Motorista Turno do Dia</v>
      </c>
      <c r="B16" s="182"/>
      <c r="C16" s="212"/>
      <c r="D16" s="212"/>
      <c r="E16" s="234">
        <f>F103</f>
        <v>0</v>
      </c>
      <c r="F16" s="251">
        <f t="shared" si="0"/>
        <v>0</v>
      </c>
      <c r="G16" s="4"/>
    </row>
    <row r="17" spans="1:7" s="3" customFormat="1" ht="15.75" hidden="1" customHeight="1" x14ac:dyDescent="0.2">
      <c r="A17" s="20" t="str">
        <f>A105</f>
        <v>1.4. Motorista Turno Noite</v>
      </c>
      <c r="B17" s="182"/>
      <c r="C17" s="212"/>
      <c r="D17" s="212"/>
      <c r="E17" s="234">
        <f>F124</f>
        <v>0</v>
      </c>
      <c r="F17" s="251">
        <f t="shared" si="0"/>
        <v>0</v>
      </c>
      <c r="G17" s="4"/>
    </row>
    <row r="18" spans="1:7" s="3" customFormat="1" ht="15.75" hidden="1" customHeight="1" x14ac:dyDescent="0.2">
      <c r="A18" s="20" t="str">
        <f>A126</f>
        <v>1.4. Encarregado</v>
      </c>
      <c r="B18" s="182"/>
      <c r="C18" s="212"/>
      <c r="D18" s="212"/>
      <c r="E18" s="234">
        <f>F139</f>
        <v>0</v>
      </c>
      <c r="F18" s="251">
        <f t="shared" si="0"/>
        <v>0</v>
      </c>
      <c r="G18" s="4"/>
    </row>
    <row r="19" spans="1:7" s="3" customFormat="1" ht="15.75" hidden="1" customHeight="1" x14ac:dyDescent="0.2">
      <c r="A19" s="20" t="str">
        <f>A141</f>
        <v>1.4. Motorista Carreta</v>
      </c>
      <c r="B19" s="182"/>
      <c r="C19" s="212"/>
      <c r="D19" s="212"/>
      <c r="E19" s="234">
        <f>F154</f>
        <v>0</v>
      </c>
      <c r="F19" s="251">
        <f t="shared" si="0"/>
        <v>0</v>
      </c>
      <c r="G19" s="4"/>
    </row>
    <row r="20" spans="1:7" s="3" customFormat="1" ht="15.75" hidden="1" customHeight="1" x14ac:dyDescent="0.2">
      <c r="A20" s="20" t="str">
        <f>A156</f>
        <v>1.7. Responsavel Tecnico</v>
      </c>
      <c r="B20" s="182"/>
      <c r="C20" s="212"/>
      <c r="D20" s="212"/>
      <c r="E20" s="234">
        <f>F169</f>
        <v>0</v>
      </c>
      <c r="F20" s="251">
        <f t="shared" si="0"/>
        <v>0</v>
      </c>
      <c r="G20" s="4"/>
    </row>
    <row r="21" spans="1:7" s="3" customFormat="1" ht="15.75" hidden="1" customHeight="1" x14ac:dyDescent="0.2">
      <c r="A21" s="20" t="str">
        <f>A171</f>
        <v>1.8. Tecnico de Segurança do Trabalho</v>
      </c>
      <c r="B21" s="182"/>
      <c r="C21" s="212"/>
      <c r="D21" s="212"/>
      <c r="E21" s="234">
        <f>F184</f>
        <v>0</v>
      </c>
      <c r="F21" s="251">
        <f t="shared" si="0"/>
        <v>0</v>
      </c>
      <c r="G21" s="4"/>
    </row>
    <row r="22" spans="1:7" s="3" customFormat="1" ht="15.75" hidden="1" customHeight="1" x14ac:dyDescent="0.2">
      <c r="A22" s="20" t="str">
        <f>A187</f>
        <v>1.6. Vale Transporte</v>
      </c>
      <c r="B22" s="182"/>
      <c r="C22" s="212"/>
      <c r="D22" s="212"/>
      <c r="E22" s="234">
        <f>F195</f>
        <v>0</v>
      </c>
      <c r="F22" s="251">
        <f t="shared" si="0"/>
        <v>0</v>
      </c>
      <c r="G22" s="4"/>
    </row>
    <row r="23" spans="1:7" s="3" customFormat="1" ht="15.75" customHeight="1" x14ac:dyDescent="0.2">
      <c r="A23" s="20" t="str">
        <f>A197</f>
        <v>1.2. Vale-refeição (diário)</v>
      </c>
      <c r="B23" s="182"/>
      <c r="C23" s="212"/>
      <c r="D23" s="212"/>
      <c r="E23" s="234">
        <f>F204</f>
        <v>2263.3000000000002</v>
      </c>
      <c r="F23" s="251">
        <f t="shared" si="0"/>
        <v>9.0566581767650256E-2</v>
      </c>
      <c r="G23" s="4"/>
    </row>
    <row r="24" spans="1:7" s="3" customFormat="1" ht="15.75" hidden="1" customHeight="1" x14ac:dyDescent="0.2">
      <c r="A24" s="20" t="str">
        <f>A206</f>
        <v>1.11. Auxílio Alimentação (mensal)</v>
      </c>
      <c r="B24" s="182"/>
      <c r="C24" s="212"/>
      <c r="D24" s="212"/>
      <c r="E24" s="234">
        <f>F210</f>
        <v>0</v>
      </c>
      <c r="F24" s="251">
        <f t="shared" si="0"/>
        <v>0</v>
      </c>
      <c r="G24" s="4"/>
    </row>
    <row r="25" spans="1:7" s="3" customFormat="1" ht="15.75" customHeight="1" x14ac:dyDescent="0.2">
      <c r="A25" s="20" t="s">
        <v>266</v>
      </c>
      <c r="B25" s="182"/>
      <c r="C25" s="212"/>
      <c r="D25" s="212"/>
      <c r="E25" s="234">
        <v>264</v>
      </c>
      <c r="F25" s="251">
        <f t="shared" si="0"/>
        <v>1.0564033750125774E-2</v>
      </c>
      <c r="G25" s="4"/>
    </row>
    <row r="26" spans="1:7" s="9" customFormat="1" ht="15.75" customHeight="1" x14ac:dyDescent="0.2">
      <c r="A26" s="275" t="str">
        <f>A219</f>
        <v>2. Uniformes e Equipamentos de Proteção Individual</v>
      </c>
      <c r="B26" s="276"/>
      <c r="C26" s="276"/>
      <c r="D26" s="211"/>
      <c r="E26" s="233">
        <f>+F251</f>
        <v>957.3</v>
      </c>
      <c r="F26" s="250">
        <f t="shared" si="0"/>
        <v>3.8306626928012892E-2</v>
      </c>
      <c r="G26" s="19"/>
    </row>
    <row r="27" spans="1:7" s="3" customFormat="1" ht="15.75" hidden="1" customHeight="1" x14ac:dyDescent="0.2">
      <c r="A27" s="25" t="e">
        <f>#REF!</f>
        <v>#REF!</v>
      </c>
      <c r="B27" s="184"/>
      <c r="C27" s="212"/>
      <c r="D27" s="212"/>
      <c r="E27" s="234" t="e">
        <f>SUM(E28:E33)</f>
        <v>#REF!</v>
      </c>
      <c r="F27" s="252">
        <f t="shared" si="0"/>
        <v>0</v>
      </c>
      <c r="G27" s="4"/>
    </row>
    <row r="28" spans="1:7" s="3" customFormat="1" ht="15.75" hidden="1" customHeight="1" x14ac:dyDescent="0.2">
      <c r="A28" s="25" t="e">
        <f>#REF!</f>
        <v>#REF!</v>
      </c>
      <c r="B28" s="184"/>
      <c r="C28" s="212"/>
      <c r="D28" s="212"/>
      <c r="E28" s="234" t="e">
        <f>#REF!</f>
        <v>#REF!</v>
      </c>
      <c r="F28" s="252">
        <f t="shared" si="0"/>
        <v>0</v>
      </c>
      <c r="G28" s="4"/>
    </row>
    <row r="29" spans="1:7" s="3" customFormat="1" ht="15.75" hidden="1" customHeight="1" x14ac:dyDescent="0.2">
      <c r="A29" s="25" t="e">
        <f>#REF!</f>
        <v>#REF!</v>
      </c>
      <c r="B29" s="184"/>
      <c r="C29" s="212"/>
      <c r="D29" s="212"/>
      <c r="E29" s="234" t="e">
        <f>#REF!</f>
        <v>#REF!</v>
      </c>
      <c r="F29" s="252">
        <f t="shared" si="0"/>
        <v>0</v>
      </c>
      <c r="G29" s="4"/>
    </row>
    <row r="30" spans="1:7" s="3" customFormat="1" ht="15.75" hidden="1" customHeight="1" x14ac:dyDescent="0.2">
      <c r="A30" s="25" t="e">
        <f>#REF!</f>
        <v>#REF!</v>
      </c>
      <c r="B30" s="184"/>
      <c r="C30" s="212"/>
      <c r="D30" s="212"/>
      <c r="E30" s="234" t="e">
        <f>#REF!</f>
        <v>#REF!</v>
      </c>
      <c r="F30" s="252">
        <f t="shared" si="0"/>
        <v>0</v>
      </c>
      <c r="G30" s="4"/>
    </row>
    <row r="31" spans="1:7" s="3" customFormat="1" ht="15.75" hidden="1" customHeight="1" x14ac:dyDescent="0.2">
      <c r="A31" s="25" t="e">
        <f>#REF!</f>
        <v>#REF!</v>
      </c>
      <c r="B31" s="184"/>
      <c r="C31" s="212"/>
      <c r="D31" s="212"/>
      <c r="E31" s="234" t="e">
        <f>#REF!</f>
        <v>#REF!</v>
      </c>
      <c r="F31" s="252">
        <f t="shared" si="0"/>
        <v>0</v>
      </c>
      <c r="G31" s="4"/>
    </row>
    <row r="32" spans="1:7" s="3" customFormat="1" ht="15.75" hidden="1" customHeight="1" x14ac:dyDescent="0.2">
      <c r="A32" s="25" t="e">
        <f>#REF!</f>
        <v>#REF!</v>
      </c>
      <c r="B32" s="184"/>
      <c r="C32" s="212"/>
      <c r="D32" s="212"/>
      <c r="E32" s="234" t="e">
        <f>#REF!</f>
        <v>#REF!</v>
      </c>
      <c r="F32" s="252">
        <f t="shared" si="0"/>
        <v>0</v>
      </c>
      <c r="G32" s="4"/>
    </row>
    <row r="33" spans="1:7" s="3" customFormat="1" ht="15.75" hidden="1" customHeight="1" x14ac:dyDescent="0.2">
      <c r="A33" s="25" t="e">
        <f>#REF!</f>
        <v>#REF!</v>
      </c>
      <c r="B33" s="184"/>
      <c r="C33" s="212"/>
      <c r="D33" s="212"/>
      <c r="E33" s="234" t="e">
        <f>#REF!</f>
        <v>#REF!</v>
      </c>
      <c r="F33" s="252">
        <f t="shared" si="0"/>
        <v>0</v>
      </c>
      <c r="G33" s="4"/>
    </row>
    <row r="34" spans="1:7" s="9" customFormat="1" ht="15.75" customHeight="1" x14ac:dyDescent="0.2">
      <c r="A34" s="36" t="str">
        <f>A254</f>
        <v>3. Ferramentas e Materiais de Consumo</v>
      </c>
      <c r="B34" s="183"/>
      <c r="C34" s="211"/>
      <c r="D34" s="211"/>
      <c r="E34" s="233">
        <f>+F264</f>
        <v>55.1</v>
      </c>
      <c r="F34" s="250">
        <f t="shared" si="0"/>
        <v>2.20484189254519E-3</v>
      </c>
      <c r="G34" s="19"/>
    </row>
    <row r="35" spans="1:7" s="9" customFormat="1" ht="15.75" hidden="1" customHeight="1" x14ac:dyDescent="0.2">
      <c r="A35" s="171" t="str">
        <f>A277</f>
        <v>6. Destinação Final</v>
      </c>
      <c r="B35" s="183"/>
      <c r="C35" s="211"/>
      <c r="D35" s="211"/>
      <c r="E35" s="233">
        <f>+F284</f>
        <v>0</v>
      </c>
      <c r="F35" s="250">
        <f t="shared" si="0"/>
        <v>0</v>
      </c>
      <c r="G35" s="19"/>
    </row>
    <row r="36" spans="1:7" s="9" customFormat="1" ht="15.75" customHeight="1" thickBot="1" x14ac:dyDescent="0.25">
      <c r="A36" s="36" t="str">
        <f>A288</f>
        <v>4. Benefícios e Despesas Indiretas - BDI</v>
      </c>
      <c r="B36" s="183"/>
      <c r="C36" s="211"/>
      <c r="D36" s="211"/>
      <c r="E36" s="235">
        <f>+F294</f>
        <v>5025.2434960642486</v>
      </c>
      <c r="F36" s="250">
        <f t="shared" si="0"/>
        <v>0.20108652232963167</v>
      </c>
      <c r="G36" s="19"/>
    </row>
    <row r="37" spans="1:7" s="3" customFormat="1" ht="15.75" customHeight="1" thickBot="1" x14ac:dyDescent="0.25">
      <c r="A37" s="18" t="s">
        <v>261</v>
      </c>
      <c r="B37" s="185"/>
      <c r="C37" s="213"/>
      <c r="D37" s="213"/>
      <c r="E37" s="236">
        <f>E13+E26+E34++E36+E35</f>
        <v>24990.454048564246</v>
      </c>
      <c r="F37" s="253">
        <v>1</v>
      </c>
      <c r="G37" s="4"/>
    </row>
    <row r="38" spans="1:7" ht="13.5" thickBot="1" x14ac:dyDescent="0.25"/>
    <row r="39" spans="1:7" ht="13.5" hidden="1" thickBot="1" x14ac:dyDescent="0.25"/>
    <row r="40" spans="1:7" s="3" customFormat="1" ht="15" customHeight="1" thickBot="1" x14ac:dyDescent="0.25">
      <c r="A40" s="286" t="s">
        <v>67</v>
      </c>
      <c r="B40" s="287"/>
      <c r="C40" s="287"/>
      <c r="D40" s="287"/>
      <c r="E40" s="288"/>
      <c r="F40" s="206"/>
      <c r="G40" s="4"/>
    </row>
    <row r="41" spans="1:7" s="3" customFormat="1" ht="15" customHeight="1" thickBot="1" x14ac:dyDescent="0.25">
      <c r="A41" s="283" t="s">
        <v>23</v>
      </c>
      <c r="B41" s="284"/>
      <c r="C41" s="284"/>
      <c r="D41" s="285"/>
      <c r="E41" s="237" t="s">
        <v>24</v>
      </c>
      <c r="F41" s="206"/>
      <c r="G41" s="4"/>
    </row>
    <row r="42" spans="1:7" s="3" customFormat="1" ht="15" hidden="1" customHeight="1" x14ac:dyDescent="0.2">
      <c r="A42" s="28" t="str">
        <f>+A57</f>
        <v>1.1. Coletor Turno Dia</v>
      </c>
      <c r="B42" s="186"/>
      <c r="C42" s="186"/>
      <c r="D42" s="214"/>
      <c r="E42" s="238">
        <f>C67</f>
        <v>0</v>
      </c>
      <c r="F42" s="206"/>
      <c r="G42" s="4"/>
    </row>
    <row r="43" spans="1:7" s="3" customFormat="1" ht="15" customHeight="1" x14ac:dyDescent="0.2">
      <c r="A43" s="26" t="str">
        <f>+A70</f>
        <v>1.1. Reciclador</v>
      </c>
      <c r="B43" s="187"/>
      <c r="C43" s="187"/>
      <c r="D43" s="215"/>
      <c r="E43" s="239">
        <v>5</v>
      </c>
      <c r="F43" s="206"/>
      <c r="G43" s="4"/>
    </row>
    <row r="44" spans="1:7" s="3" customFormat="1" ht="15" hidden="1" customHeight="1" x14ac:dyDescent="0.2">
      <c r="A44" s="26" t="str">
        <f>+A90</f>
        <v>1.3. Motorista Turno do Dia</v>
      </c>
      <c r="B44" s="187"/>
      <c r="C44" s="187"/>
      <c r="D44" s="215"/>
      <c r="E44" s="239">
        <f>C102</f>
        <v>0</v>
      </c>
      <c r="F44" s="206"/>
      <c r="G44" s="4"/>
    </row>
    <row r="45" spans="1:7" s="3" customFormat="1" ht="15" hidden="1" customHeight="1" x14ac:dyDescent="0.2">
      <c r="A45" s="26" t="str">
        <f>+A105</f>
        <v>1.4. Motorista Turno Noite</v>
      </c>
      <c r="B45" s="187"/>
      <c r="C45" s="187"/>
      <c r="D45" s="215"/>
      <c r="E45" s="239">
        <f>C123</f>
        <v>0</v>
      </c>
      <c r="F45" s="206"/>
      <c r="G45" s="4"/>
    </row>
    <row r="46" spans="1:7" s="3" customFormat="1" ht="15" hidden="1" customHeight="1" x14ac:dyDescent="0.2">
      <c r="A46" s="26" t="str">
        <f>+A126</f>
        <v>1.4. Encarregado</v>
      </c>
      <c r="B46" s="187"/>
      <c r="C46" s="187"/>
      <c r="D46" s="215"/>
      <c r="E46" s="239">
        <f>C138</f>
        <v>0</v>
      </c>
      <c r="F46" s="206"/>
      <c r="G46" s="4"/>
    </row>
    <row r="47" spans="1:7" s="3" customFormat="1" ht="15" hidden="1" customHeight="1" x14ac:dyDescent="0.2">
      <c r="A47" s="26" t="str">
        <f>+A141</f>
        <v>1.4. Motorista Carreta</v>
      </c>
      <c r="B47" s="187"/>
      <c r="C47" s="187"/>
      <c r="D47" s="215"/>
      <c r="E47" s="239">
        <f>C153</f>
        <v>0</v>
      </c>
      <c r="F47" s="206"/>
      <c r="G47" s="4"/>
    </row>
    <row r="48" spans="1:7" s="3" customFormat="1" ht="15" hidden="1" customHeight="1" x14ac:dyDescent="0.2">
      <c r="A48" s="26" t="str">
        <f>+A156</f>
        <v>1.7. Responsavel Tecnico</v>
      </c>
      <c r="B48" s="187"/>
      <c r="C48" s="187"/>
      <c r="D48" s="215"/>
      <c r="E48" s="239">
        <f>C168</f>
        <v>0</v>
      </c>
      <c r="F48" s="206"/>
      <c r="G48" s="4"/>
    </row>
    <row r="49" spans="1:7" s="3" customFormat="1" ht="15" hidden="1" customHeight="1" x14ac:dyDescent="0.2">
      <c r="A49" s="26" t="str">
        <f>+A171</f>
        <v>1.8. Tecnico de Segurança do Trabalho</v>
      </c>
      <c r="B49" s="187"/>
      <c r="C49" s="187"/>
      <c r="D49" s="215"/>
      <c r="E49" s="239">
        <f>C183</f>
        <v>0</v>
      </c>
      <c r="F49" s="206"/>
      <c r="G49" s="4"/>
    </row>
    <row r="50" spans="1:7" s="3" customFormat="1" ht="15" customHeight="1" thickBot="1" x14ac:dyDescent="0.25">
      <c r="A50" s="27" t="s">
        <v>35</v>
      </c>
      <c r="B50" s="188"/>
      <c r="C50" s="188"/>
      <c r="D50" s="216"/>
      <c r="E50" s="240">
        <f>SUM(E42:E49)</f>
        <v>5</v>
      </c>
      <c r="F50" s="206"/>
      <c r="G50" s="4"/>
    </row>
    <row r="51" spans="1:7" s="3" customFormat="1" ht="15" customHeight="1" x14ac:dyDescent="0.2">
      <c r="A51" s="35"/>
      <c r="B51" s="189"/>
      <c r="C51" s="190"/>
      <c r="D51" s="190"/>
      <c r="E51" s="241"/>
      <c r="F51" s="206"/>
      <c r="G51" s="4"/>
    </row>
    <row r="52" spans="1:7" s="3" customFormat="1" ht="13.5" thickBot="1" x14ac:dyDescent="0.25">
      <c r="A52" s="22"/>
      <c r="B52" s="190"/>
      <c r="C52" s="190"/>
      <c r="D52" s="217"/>
      <c r="E52" s="242"/>
      <c r="F52" s="176"/>
      <c r="G52" s="4"/>
    </row>
    <row r="53" spans="1:7" s="9" customFormat="1" ht="15.75" customHeight="1" thickBot="1" x14ac:dyDescent="0.25">
      <c r="A53" s="142" t="s">
        <v>151</v>
      </c>
      <c r="B53" s="191">
        <v>1</v>
      </c>
      <c r="C53" s="228"/>
      <c r="D53" s="201"/>
      <c r="E53" s="243"/>
      <c r="F53" s="254"/>
      <c r="G53" s="19"/>
    </row>
    <row r="54" spans="1:7" s="3" customFormat="1" ht="15.75" customHeight="1" x14ac:dyDescent="0.2">
      <c r="A54" s="22"/>
      <c r="B54" s="190"/>
      <c r="C54" s="190"/>
      <c r="D54" s="217"/>
      <c r="E54" s="242"/>
      <c r="F54" s="176"/>
      <c r="G54" s="4"/>
    </row>
    <row r="55" spans="1:7" ht="13.15" customHeight="1" x14ac:dyDescent="0.2">
      <c r="A55" s="9" t="s">
        <v>30</v>
      </c>
    </row>
    <row r="56" spans="1:7" ht="11.25" hidden="1" customHeight="1" x14ac:dyDescent="0.2"/>
    <row r="57" spans="1:7" ht="13.9" hidden="1" customHeight="1" thickBot="1" x14ac:dyDescent="0.25">
      <c r="A57" s="7" t="s">
        <v>70</v>
      </c>
    </row>
    <row r="58" spans="1:7" ht="13.9" hidden="1" customHeight="1" thickBot="1" x14ac:dyDescent="0.25">
      <c r="A58" s="23" t="s">
        <v>38</v>
      </c>
      <c r="B58" s="192" t="s">
        <v>39</v>
      </c>
      <c r="C58" s="192" t="s">
        <v>24</v>
      </c>
      <c r="D58" s="218" t="s">
        <v>189</v>
      </c>
      <c r="E58" s="218" t="s">
        <v>40</v>
      </c>
      <c r="F58" s="255" t="s">
        <v>41</v>
      </c>
    </row>
    <row r="59" spans="1:7" ht="13.15" hidden="1" customHeight="1" x14ac:dyDescent="0.2">
      <c r="A59" s="11" t="s">
        <v>168</v>
      </c>
      <c r="B59" s="193" t="s">
        <v>8</v>
      </c>
      <c r="C59" s="193">
        <v>1</v>
      </c>
      <c r="D59" s="219">
        <v>1278.2</v>
      </c>
      <c r="E59" s="219">
        <f>C59*D59</f>
        <v>1278.2</v>
      </c>
    </row>
    <row r="60" spans="1:7" hidden="1" x14ac:dyDescent="0.2">
      <c r="A60" s="12" t="s">
        <v>19</v>
      </c>
      <c r="B60" s="194" t="s">
        <v>0</v>
      </c>
      <c r="C60" s="265"/>
      <c r="D60" s="220">
        <f>D59/220*2</f>
        <v>11.620000000000001</v>
      </c>
      <c r="E60" s="220">
        <f>C60*D60</f>
        <v>0</v>
      </c>
      <c r="G60" s="8" t="s">
        <v>201</v>
      </c>
    </row>
    <row r="61" spans="1:7" ht="13.15" hidden="1" customHeight="1" x14ac:dyDescent="0.2">
      <c r="A61" s="12" t="s">
        <v>20</v>
      </c>
      <c r="B61" s="194" t="s">
        <v>0</v>
      </c>
      <c r="C61" s="265"/>
      <c r="D61" s="220">
        <f>D59/220*1.5</f>
        <v>8.7149999999999999</v>
      </c>
      <c r="E61" s="220">
        <f>C61*D61</f>
        <v>0</v>
      </c>
      <c r="G61" s="8" t="s">
        <v>203</v>
      </c>
    </row>
    <row r="62" spans="1:7" ht="13.15" hidden="1" customHeight="1" x14ac:dyDescent="0.2">
      <c r="A62" s="12" t="s">
        <v>175</v>
      </c>
      <c r="B62" s="194" t="s">
        <v>18</v>
      </c>
      <c r="D62" s="220">
        <f>63/302*(SUM(E60:E61))</f>
        <v>0</v>
      </c>
      <c r="E62" s="220">
        <f>D62</f>
        <v>0</v>
      </c>
      <c r="G62" s="8" t="s">
        <v>174</v>
      </c>
    </row>
    <row r="63" spans="1:7" hidden="1" x14ac:dyDescent="0.2">
      <c r="A63" s="12" t="s">
        <v>1</v>
      </c>
      <c r="B63" s="194" t="s">
        <v>2</v>
      </c>
      <c r="C63" s="194">
        <v>40</v>
      </c>
      <c r="D63" s="220">
        <f>SUM(E59:E62)</f>
        <v>1278.2</v>
      </c>
      <c r="E63" s="220">
        <f>C63*D63/100</f>
        <v>511.28</v>
      </c>
    </row>
    <row r="64" spans="1:7" hidden="1" x14ac:dyDescent="0.2">
      <c r="A64" s="32" t="s">
        <v>3</v>
      </c>
      <c r="B64" s="195"/>
      <c r="C64" s="195"/>
      <c r="D64" s="221"/>
      <c r="E64" s="244">
        <f>SUM(E59:E63)</f>
        <v>1789.48</v>
      </c>
    </row>
    <row r="65" spans="1:7" hidden="1" x14ac:dyDescent="0.2">
      <c r="A65" s="12" t="s">
        <v>4</v>
      </c>
      <c r="B65" s="194" t="s">
        <v>2</v>
      </c>
      <c r="C65" s="220">
        <f>'2.Encargos Sociais'!$C$34*100</f>
        <v>75.87</v>
      </c>
      <c r="D65" s="220">
        <f>E64</f>
        <v>1789.48</v>
      </c>
      <c r="E65" s="220">
        <f>D65*C65/100</f>
        <v>1357.678476</v>
      </c>
    </row>
    <row r="66" spans="1:7" hidden="1" x14ac:dyDescent="0.2">
      <c r="A66" s="32" t="s">
        <v>46</v>
      </c>
      <c r="B66" s="195"/>
      <c r="C66" s="195"/>
      <c r="D66" s="221"/>
      <c r="E66" s="244">
        <f>E64+E65</f>
        <v>3147.1584760000001</v>
      </c>
    </row>
    <row r="67" spans="1:7" ht="13.5" hidden="1" thickBot="1" x14ac:dyDescent="0.25">
      <c r="A67" s="12" t="s">
        <v>5</v>
      </c>
      <c r="B67" s="194" t="s">
        <v>6</v>
      </c>
      <c r="C67" s="194"/>
      <c r="D67" s="220">
        <f>E66</f>
        <v>3147.1584760000001</v>
      </c>
      <c r="E67" s="220">
        <f>C67*D67</f>
        <v>0</v>
      </c>
      <c r="G67" s="4"/>
    </row>
    <row r="68" spans="1:7" ht="13.9" hidden="1" customHeight="1" thickBot="1" x14ac:dyDescent="0.25">
      <c r="D68" s="222" t="s">
        <v>150</v>
      </c>
      <c r="E68" s="245">
        <f>$B$53</f>
        <v>1</v>
      </c>
      <c r="F68" s="256">
        <f>E67*E68</f>
        <v>0</v>
      </c>
      <c r="G68" s="4"/>
    </row>
    <row r="69" spans="1:7" ht="11.25" customHeight="1" x14ac:dyDescent="0.2"/>
    <row r="70" spans="1:7" ht="13.5" thickBot="1" x14ac:dyDescent="0.25">
      <c r="A70" s="5" t="s">
        <v>259</v>
      </c>
    </row>
    <row r="71" spans="1:7" ht="13.5" thickBot="1" x14ac:dyDescent="0.25">
      <c r="A71" s="23" t="s">
        <v>38</v>
      </c>
      <c r="B71" s="192" t="s">
        <v>39</v>
      </c>
      <c r="C71" s="192" t="s">
        <v>24</v>
      </c>
      <c r="D71" s="218" t="s">
        <v>189</v>
      </c>
      <c r="E71" s="218" t="s">
        <v>40</v>
      </c>
      <c r="F71" s="255" t="s">
        <v>41</v>
      </c>
    </row>
    <row r="72" spans="1:7" x14ac:dyDescent="0.2">
      <c r="A72" s="11" t="s">
        <v>168</v>
      </c>
      <c r="B72" s="193" t="s">
        <v>8</v>
      </c>
      <c r="C72" s="193">
        <v>1</v>
      </c>
      <c r="D72" s="219">
        <v>1278.2</v>
      </c>
      <c r="E72" s="219">
        <f>C72*D72</f>
        <v>1278.2</v>
      </c>
    </row>
    <row r="73" spans="1:7" hidden="1" x14ac:dyDescent="0.2">
      <c r="A73" s="12" t="s">
        <v>7</v>
      </c>
      <c r="B73" s="194" t="s">
        <v>68</v>
      </c>
      <c r="C73" s="265"/>
      <c r="D73" s="220"/>
      <c r="E73" s="220"/>
    </row>
    <row r="74" spans="1:7" hidden="1" x14ac:dyDescent="0.2">
      <c r="A74" s="12"/>
      <c r="B74" s="194" t="s">
        <v>72</v>
      </c>
      <c r="C74" s="266">
        <f>C73*8/7</f>
        <v>0</v>
      </c>
      <c r="D74" s="220">
        <f>D72/220*0.2</f>
        <v>1.1620000000000001</v>
      </c>
      <c r="E74" s="220">
        <f>C73*D74</f>
        <v>0</v>
      </c>
    </row>
    <row r="75" spans="1:7" hidden="1" x14ac:dyDescent="0.2">
      <c r="A75" s="12" t="s">
        <v>19</v>
      </c>
      <c r="B75" s="194" t="s">
        <v>0</v>
      </c>
      <c r="C75" s="265"/>
      <c r="D75" s="220">
        <f>D72/220*2</f>
        <v>11.620000000000001</v>
      </c>
      <c r="E75" s="220">
        <f>C75*D75</f>
        <v>0</v>
      </c>
      <c r="G75" s="8" t="s">
        <v>201</v>
      </c>
    </row>
    <row r="76" spans="1:7" hidden="1" x14ac:dyDescent="0.2">
      <c r="A76" s="12" t="s">
        <v>69</v>
      </c>
      <c r="B76" s="194" t="s">
        <v>68</v>
      </c>
      <c r="C76" s="265"/>
      <c r="D76" s="220"/>
      <c r="E76" s="220"/>
      <c r="G76" s="8" t="s">
        <v>202</v>
      </c>
    </row>
    <row r="77" spans="1:7" hidden="1" x14ac:dyDescent="0.2">
      <c r="A77" s="12"/>
      <c r="B77" s="194" t="s">
        <v>72</v>
      </c>
      <c r="C77" s="266">
        <f>C76*8/7</f>
        <v>0</v>
      </c>
      <c r="D77" s="220">
        <f>D72/220*2*1.2</f>
        <v>13.944000000000001</v>
      </c>
      <c r="E77" s="220">
        <f>C77*D77</f>
        <v>0</v>
      </c>
      <c r="G77" s="8" t="s">
        <v>202</v>
      </c>
    </row>
    <row r="78" spans="1:7" hidden="1" x14ac:dyDescent="0.2">
      <c r="A78" s="12" t="s">
        <v>20</v>
      </c>
      <c r="B78" s="194" t="s">
        <v>0</v>
      </c>
      <c r="C78" s="265"/>
      <c r="D78" s="220">
        <f>D72/220*1.5</f>
        <v>8.7149999999999999</v>
      </c>
      <c r="E78" s="220">
        <f>C78*D78</f>
        <v>0</v>
      </c>
      <c r="G78" s="8" t="s">
        <v>203</v>
      </c>
    </row>
    <row r="79" spans="1:7" hidden="1" x14ac:dyDescent="0.2">
      <c r="A79" s="12" t="s">
        <v>173</v>
      </c>
      <c r="B79" s="194" t="s">
        <v>68</v>
      </c>
      <c r="C79" s="265"/>
      <c r="D79" s="220"/>
      <c r="E79" s="220"/>
      <c r="G79" s="8" t="s">
        <v>204</v>
      </c>
    </row>
    <row r="80" spans="1:7" hidden="1" x14ac:dyDescent="0.2">
      <c r="A80" s="12"/>
      <c r="B80" s="194" t="s">
        <v>72</v>
      </c>
      <c r="C80" s="220">
        <f>C79*8/7</f>
        <v>0</v>
      </c>
      <c r="D80" s="220">
        <f>D72/220*1.5*1.2</f>
        <v>10.458</v>
      </c>
      <c r="E80" s="220">
        <f>C80*D80</f>
        <v>0</v>
      </c>
      <c r="G80" s="8" t="s">
        <v>204</v>
      </c>
    </row>
    <row r="81" spans="1:7" ht="13.15" hidden="1" customHeight="1" x14ac:dyDescent="0.2">
      <c r="A81" s="12" t="s">
        <v>175</v>
      </c>
      <c r="B81" s="194" t="s">
        <v>18</v>
      </c>
      <c r="D81" s="220">
        <f>63/302*(SUM(E75:E80))</f>
        <v>0</v>
      </c>
      <c r="E81" s="220">
        <f>D81</f>
        <v>0</v>
      </c>
      <c r="G81" s="8" t="s">
        <v>174</v>
      </c>
    </row>
    <row r="82" spans="1:7" ht="13.15" customHeight="1" x14ac:dyDescent="0.2">
      <c r="A82" s="175" t="s">
        <v>265</v>
      </c>
      <c r="B82" s="309" t="s">
        <v>0</v>
      </c>
      <c r="C82" s="176">
        <v>6.75</v>
      </c>
      <c r="D82" s="220">
        <f>D72/220*2</f>
        <v>11.620000000000001</v>
      </c>
      <c r="E82" s="220">
        <f>C82*D82</f>
        <v>78.435000000000002</v>
      </c>
    </row>
    <row r="83" spans="1:7" x14ac:dyDescent="0.2">
      <c r="A83" s="12" t="s">
        <v>1</v>
      </c>
      <c r="B83" s="194" t="s">
        <v>2</v>
      </c>
      <c r="C83" s="194">
        <f>+C63</f>
        <v>40</v>
      </c>
      <c r="D83" s="220">
        <f>SUM(E72:E81)</f>
        <v>1278.2</v>
      </c>
      <c r="E83" s="220">
        <f>C83*D83/100</f>
        <v>511.28</v>
      </c>
    </row>
    <row r="84" spans="1:7" x14ac:dyDescent="0.2">
      <c r="A84" s="32" t="s">
        <v>3</v>
      </c>
      <c r="B84" s="195"/>
      <c r="C84" s="195"/>
      <c r="D84" s="221"/>
      <c r="E84" s="244">
        <f>SUM(E72:E83)</f>
        <v>1867.915</v>
      </c>
    </row>
    <row r="85" spans="1:7" x14ac:dyDescent="0.2">
      <c r="A85" s="12" t="s">
        <v>4</v>
      </c>
      <c r="B85" s="194" t="s">
        <v>2</v>
      </c>
      <c r="C85" s="220">
        <f>'2.Encargos Sociais'!$C$34*100</f>
        <v>75.87</v>
      </c>
      <c r="D85" s="220">
        <f>E84</f>
        <v>1867.915</v>
      </c>
      <c r="E85" s="220">
        <f>D85*C85/100</f>
        <v>1417.1871105</v>
      </c>
    </row>
    <row r="86" spans="1:7" x14ac:dyDescent="0.2">
      <c r="A86" s="32" t="s">
        <v>46</v>
      </c>
      <c r="B86" s="195"/>
      <c r="C86" s="195"/>
      <c r="D86" s="221"/>
      <c r="E86" s="244">
        <f>E84+E85</f>
        <v>3285.1021105</v>
      </c>
    </row>
    <row r="87" spans="1:7" ht="13.5" thickBot="1" x14ac:dyDescent="0.25">
      <c r="A87" s="12" t="s">
        <v>5</v>
      </c>
      <c r="B87" s="194" t="s">
        <v>6</v>
      </c>
      <c r="C87" s="194">
        <v>5</v>
      </c>
      <c r="D87" s="220">
        <f>E86</f>
        <v>3285.1021105</v>
      </c>
      <c r="E87" s="220">
        <f>C87*D87</f>
        <v>16425.5105525</v>
      </c>
    </row>
    <row r="88" spans="1:7" ht="13.5" thickBot="1" x14ac:dyDescent="0.25">
      <c r="D88" s="222" t="s">
        <v>150</v>
      </c>
      <c r="E88" s="245">
        <f>$B$53</f>
        <v>1</v>
      </c>
      <c r="F88" s="256">
        <f>E87*E88</f>
        <v>16425.5105525</v>
      </c>
    </row>
    <row r="89" spans="1:7" ht="11.25" customHeight="1" x14ac:dyDescent="0.2"/>
    <row r="90" spans="1:7" ht="13.5" hidden="1" thickBot="1" x14ac:dyDescent="0.25">
      <c r="A90" s="5" t="s">
        <v>256</v>
      </c>
    </row>
    <row r="91" spans="1:7" s="10" customFormat="1" ht="13.15" hidden="1" customHeight="1" thickBot="1" x14ac:dyDescent="0.25">
      <c r="A91" s="23" t="s">
        <v>38</v>
      </c>
      <c r="B91" s="192" t="s">
        <v>39</v>
      </c>
      <c r="C91" s="192" t="s">
        <v>24</v>
      </c>
      <c r="D91" s="218" t="s">
        <v>189</v>
      </c>
      <c r="E91" s="218" t="s">
        <v>40</v>
      </c>
      <c r="F91" s="255" t="s">
        <v>41</v>
      </c>
      <c r="G91" s="8"/>
    </row>
    <row r="92" spans="1:7" hidden="1" x14ac:dyDescent="0.2">
      <c r="A92" s="11" t="s">
        <v>171</v>
      </c>
      <c r="B92" s="193" t="s">
        <v>8</v>
      </c>
      <c r="C92" s="193">
        <v>1</v>
      </c>
      <c r="D92" s="219">
        <v>1555.8</v>
      </c>
      <c r="E92" s="219">
        <f>C92*D92</f>
        <v>1555.8</v>
      </c>
    </row>
    <row r="93" spans="1:7" hidden="1" x14ac:dyDescent="0.2">
      <c r="A93" s="11" t="s">
        <v>172</v>
      </c>
      <c r="B93" s="193" t="s">
        <v>8</v>
      </c>
      <c r="C93" s="193">
        <v>1</v>
      </c>
      <c r="D93" s="219">
        <v>998</v>
      </c>
      <c r="E93" s="219"/>
    </row>
    <row r="94" spans="1:7" hidden="1" x14ac:dyDescent="0.2">
      <c r="A94" s="12" t="s">
        <v>19</v>
      </c>
      <c r="B94" s="194" t="s">
        <v>0</v>
      </c>
      <c r="C94" s="265"/>
      <c r="D94" s="220">
        <f>D92/220*2</f>
        <v>14.143636363636363</v>
      </c>
      <c r="E94" s="220">
        <f>C94*D94</f>
        <v>0</v>
      </c>
      <c r="G94" s="8" t="s">
        <v>201</v>
      </c>
    </row>
    <row r="95" spans="1:7" hidden="1" x14ac:dyDescent="0.2">
      <c r="A95" s="12" t="s">
        <v>20</v>
      </c>
      <c r="B95" s="194" t="s">
        <v>0</v>
      </c>
      <c r="C95" s="265"/>
      <c r="D95" s="220">
        <f>D92/220*1.5</f>
        <v>10.607727272727272</v>
      </c>
      <c r="E95" s="220">
        <f>C95*D95</f>
        <v>0</v>
      </c>
      <c r="G95" s="8" t="s">
        <v>203</v>
      </c>
    </row>
    <row r="96" spans="1:7" ht="13.15" hidden="1" customHeight="1" x14ac:dyDescent="0.2">
      <c r="A96" s="12" t="s">
        <v>175</v>
      </c>
      <c r="B96" s="194" t="s">
        <v>18</v>
      </c>
      <c r="D96" s="220">
        <f>63/302*(SUM(E94:E95))</f>
        <v>0</v>
      </c>
      <c r="E96" s="220">
        <f>D96</f>
        <v>0</v>
      </c>
      <c r="G96" s="8" t="s">
        <v>174</v>
      </c>
    </row>
    <row r="97" spans="1:7" hidden="1" x14ac:dyDescent="0.2">
      <c r="A97" s="12" t="s">
        <v>170</v>
      </c>
      <c r="B97" s="194"/>
      <c r="C97" s="267">
        <v>1</v>
      </c>
      <c r="D97" s="220"/>
      <c r="E97" s="220"/>
    </row>
    <row r="98" spans="1:7" hidden="1" x14ac:dyDescent="0.2">
      <c r="A98" s="12" t="s">
        <v>1</v>
      </c>
      <c r="B98" s="194" t="s">
        <v>2</v>
      </c>
      <c r="C98" s="194">
        <v>20</v>
      </c>
      <c r="D98" s="220">
        <f>IF(C97=2,SUM(E92:E96),IF(C97=1,(SUM(E92:E96))*D93/D92,0))</f>
        <v>998</v>
      </c>
      <c r="E98" s="220">
        <f>C98*D98/100</f>
        <v>199.6</v>
      </c>
    </row>
    <row r="99" spans="1:7" s="9" customFormat="1" hidden="1" x14ac:dyDescent="0.2">
      <c r="A99" s="30" t="s">
        <v>3</v>
      </c>
      <c r="B99" s="195"/>
      <c r="C99" s="195"/>
      <c r="D99" s="221"/>
      <c r="E99" s="227">
        <f>SUM(E92:E98)</f>
        <v>1755.3999999999999</v>
      </c>
      <c r="F99" s="257"/>
      <c r="G99" s="19"/>
    </row>
    <row r="100" spans="1:7" hidden="1" x14ac:dyDescent="0.2">
      <c r="A100" s="12" t="s">
        <v>4</v>
      </c>
      <c r="B100" s="194" t="s">
        <v>2</v>
      </c>
      <c r="C100" s="220">
        <f>'2.Encargos Sociais'!$C$34*100</f>
        <v>75.87</v>
      </c>
      <c r="D100" s="220">
        <f>E99</f>
        <v>1755.3999999999999</v>
      </c>
      <c r="E100" s="220">
        <f>D100*C100/100</f>
        <v>1331.8219799999999</v>
      </c>
    </row>
    <row r="101" spans="1:7" s="9" customFormat="1" hidden="1" x14ac:dyDescent="0.2">
      <c r="A101" s="30" t="s">
        <v>205</v>
      </c>
      <c r="B101" s="196"/>
      <c r="C101" s="196"/>
      <c r="D101" s="223"/>
      <c r="E101" s="227">
        <f>E99+E100</f>
        <v>3087.2219799999998</v>
      </c>
      <c r="F101" s="257"/>
      <c r="G101" s="19"/>
    </row>
    <row r="102" spans="1:7" ht="13.5" hidden="1" thickBot="1" x14ac:dyDescent="0.25">
      <c r="A102" s="12" t="s">
        <v>5</v>
      </c>
      <c r="B102" s="194" t="s">
        <v>6</v>
      </c>
      <c r="C102" s="194"/>
      <c r="D102" s="220">
        <f>E101</f>
        <v>3087.2219799999998</v>
      </c>
      <c r="E102" s="220">
        <f>C102*D102</f>
        <v>0</v>
      </c>
    </row>
    <row r="103" spans="1:7" ht="13.5" hidden="1" thickBot="1" x14ac:dyDescent="0.25">
      <c r="D103" s="222" t="s">
        <v>150</v>
      </c>
      <c r="E103" s="245">
        <f>$B$53</f>
        <v>1</v>
      </c>
      <c r="F103" s="256">
        <f>E102*E103</f>
        <v>0</v>
      </c>
    </row>
    <row r="104" spans="1:7" ht="11.25" hidden="1" customHeight="1" x14ac:dyDescent="0.2"/>
    <row r="105" spans="1:7" ht="13.5" hidden="1" thickBot="1" x14ac:dyDescent="0.25">
      <c r="A105" s="7" t="s">
        <v>71</v>
      </c>
    </row>
    <row r="106" spans="1:7" ht="13.5" hidden="1" thickBot="1" x14ac:dyDescent="0.25">
      <c r="A106" s="23" t="s">
        <v>38</v>
      </c>
      <c r="B106" s="192" t="s">
        <v>39</v>
      </c>
      <c r="C106" s="192" t="s">
        <v>24</v>
      </c>
      <c r="D106" s="218" t="s">
        <v>189</v>
      </c>
      <c r="E106" s="218" t="s">
        <v>40</v>
      </c>
      <c r="F106" s="255" t="s">
        <v>41</v>
      </c>
    </row>
    <row r="107" spans="1:7" hidden="1" x14ac:dyDescent="0.2">
      <c r="A107" s="11" t="s">
        <v>168</v>
      </c>
      <c r="B107" s="193" t="s">
        <v>8</v>
      </c>
      <c r="C107" s="193">
        <v>1</v>
      </c>
      <c r="D107" s="219">
        <f>D92</f>
        <v>1555.8</v>
      </c>
      <c r="E107" s="219">
        <f>C107*D107</f>
        <v>1555.8</v>
      </c>
    </row>
    <row r="108" spans="1:7" hidden="1" x14ac:dyDescent="0.2">
      <c r="A108" s="11" t="s">
        <v>169</v>
      </c>
      <c r="B108" s="193" t="s">
        <v>8</v>
      </c>
      <c r="C108" s="193">
        <v>1</v>
      </c>
      <c r="D108" s="220">
        <f>D93</f>
        <v>998</v>
      </c>
      <c r="E108" s="220"/>
    </row>
    <row r="109" spans="1:7" hidden="1" x14ac:dyDescent="0.2">
      <c r="A109" s="12" t="s">
        <v>7</v>
      </c>
      <c r="B109" s="194" t="s">
        <v>68</v>
      </c>
      <c r="C109" s="265">
        <v>50</v>
      </c>
      <c r="D109" s="224"/>
      <c r="E109" s="224"/>
    </row>
    <row r="110" spans="1:7" hidden="1" x14ac:dyDescent="0.2">
      <c r="A110" s="12"/>
      <c r="B110" s="194" t="s">
        <v>72</v>
      </c>
      <c r="C110" s="220">
        <f>C109*8/7</f>
        <v>57.142857142857146</v>
      </c>
      <c r="D110" s="220">
        <f>D107/220*0.2</f>
        <v>1.4143636363636363</v>
      </c>
      <c r="E110" s="220">
        <f>C109*D110</f>
        <v>70.718181818181819</v>
      </c>
    </row>
    <row r="111" spans="1:7" hidden="1" x14ac:dyDescent="0.2">
      <c r="A111" s="12" t="s">
        <v>19</v>
      </c>
      <c r="B111" s="194" t="s">
        <v>0</v>
      </c>
      <c r="C111" s="265"/>
      <c r="D111" s="220">
        <f>D107/220*2</f>
        <v>14.143636363636363</v>
      </c>
      <c r="E111" s="220">
        <f>C111*D111</f>
        <v>0</v>
      </c>
      <c r="G111" s="8" t="s">
        <v>201</v>
      </c>
    </row>
    <row r="112" spans="1:7" hidden="1" x14ac:dyDescent="0.2">
      <c r="A112" s="12" t="s">
        <v>69</v>
      </c>
      <c r="B112" s="194" t="s">
        <v>68</v>
      </c>
      <c r="C112" s="265"/>
      <c r="D112" s="220"/>
      <c r="E112" s="220"/>
      <c r="G112" s="8" t="s">
        <v>202</v>
      </c>
    </row>
    <row r="113" spans="1:7" hidden="1" x14ac:dyDescent="0.2">
      <c r="A113" s="12"/>
      <c r="B113" s="194" t="s">
        <v>72</v>
      </c>
      <c r="C113" s="220">
        <f>C112*8/7</f>
        <v>0</v>
      </c>
      <c r="D113" s="220">
        <f>D107/220*2*1.2</f>
        <v>16.972363636363635</v>
      </c>
      <c r="E113" s="220">
        <f>C113*D113</f>
        <v>0</v>
      </c>
      <c r="G113" s="8" t="s">
        <v>202</v>
      </c>
    </row>
    <row r="114" spans="1:7" hidden="1" x14ac:dyDescent="0.2">
      <c r="A114" s="12" t="s">
        <v>20</v>
      </c>
      <c r="B114" s="194" t="s">
        <v>0</v>
      </c>
      <c r="C114" s="265"/>
      <c r="D114" s="220">
        <f>D107/220*1.5</f>
        <v>10.607727272727272</v>
      </c>
      <c r="E114" s="220">
        <f>C114*D114</f>
        <v>0</v>
      </c>
      <c r="G114" s="8" t="s">
        <v>203</v>
      </c>
    </row>
    <row r="115" spans="1:7" hidden="1" x14ac:dyDescent="0.2">
      <c r="A115" s="12" t="s">
        <v>173</v>
      </c>
      <c r="B115" s="194" t="s">
        <v>68</v>
      </c>
      <c r="C115" s="265"/>
      <c r="D115" s="220"/>
      <c r="E115" s="220"/>
      <c r="G115" s="8" t="s">
        <v>204</v>
      </c>
    </row>
    <row r="116" spans="1:7" hidden="1" x14ac:dyDescent="0.2">
      <c r="A116" s="12"/>
      <c r="B116" s="194" t="s">
        <v>72</v>
      </c>
      <c r="C116" s="220">
        <f>C115*8/7</f>
        <v>0</v>
      </c>
      <c r="D116" s="220">
        <f>D107/220*1.5*1.2</f>
        <v>12.729272727272727</v>
      </c>
      <c r="E116" s="220">
        <f>C116*D116</f>
        <v>0</v>
      </c>
      <c r="G116" s="8" t="s">
        <v>204</v>
      </c>
    </row>
    <row r="117" spans="1:7" ht="13.15" hidden="1" customHeight="1" x14ac:dyDescent="0.2">
      <c r="A117" s="12" t="s">
        <v>175</v>
      </c>
      <c r="B117" s="194" t="s">
        <v>18</v>
      </c>
      <c r="D117" s="220">
        <f>63/302*(SUM(E111:E116))</f>
        <v>0</v>
      </c>
      <c r="E117" s="220">
        <f>D117</f>
        <v>0</v>
      </c>
      <c r="G117" s="8" t="s">
        <v>174</v>
      </c>
    </row>
    <row r="118" spans="1:7" hidden="1" x14ac:dyDescent="0.2">
      <c r="A118" s="12" t="s">
        <v>170</v>
      </c>
      <c r="B118" s="194"/>
      <c r="C118" s="267">
        <v>1</v>
      </c>
      <c r="D118" s="220"/>
      <c r="E118" s="220"/>
    </row>
    <row r="119" spans="1:7" hidden="1" x14ac:dyDescent="0.2">
      <c r="A119" s="12" t="s">
        <v>1</v>
      </c>
      <c r="B119" s="194" t="s">
        <v>2</v>
      </c>
      <c r="C119" s="220">
        <f>+C98</f>
        <v>20</v>
      </c>
      <c r="D119" s="220">
        <f>IF(C118=2,SUM(E107:E117),IF(C118=1,SUM(E107:E117)*D108/D107,0))</f>
        <v>1043.3636363636365</v>
      </c>
      <c r="E119" s="220">
        <f>C119*D119/100</f>
        <v>208.67272727272729</v>
      </c>
    </row>
    <row r="120" spans="1:7" s="9" customFormat="1" hidden="1" x14ac:dyDescent="0.2">
      <c r="A120" s="32" t="s">
        <v>3</v>
      </c>
      <c r="B120" s="195"/>
      <c r="C120" s="195"/>
      <c r="D120" s="221"/>
      <c r="E120" s="244">
        <f>SUM(E107:E119)</f>
        <v>1835.1909090909091</v>
      </c>
      <c r="F120" s="257"/>
      <c r="G120" s="19"/>
    </row>
    <row r="121" spans="1:7" hidden="1" x14ac:dyDescent="0.2">
      <c r="A121" s="12" t="s">
        <v>4</v>
      </c>
      <c r="B121" s="194" t="s">
        <v>2</v>
      </c>
      <c r="C121" s="220">
        <f>'2.Encargos Sociais'!$C$34*100</f>
        <v>75.87</v>
      </c>
      <c r="D121" s="220">
        <f>E120</f>
        <v>1835.1909090909091</v>
      </c>
      <c r="E121" s="220">
        <f>D121*C121/100</f>
        <v>1392.3593427272729</v>
      </c>
    </row>
    <row r="122" spans="1:7" s="9" customFormat="1" hidden="1" x14ac:dyDescent="0.2">
      <c r="A122" s="32" t="s">
        <v>205</v>
      </c>
      <c r="B122" s="195"/>
      <c r="C122" s="195"/>
      <c r="D122" s="221"/>
      <c r="E122" s="244">
        <f>E120+E121</f>
        <v>3227.550251818182</v>
      </c>
      <c r="F122" s="257"/>
      <c r="G122" s="19"/>
    </row>
    <row r="123" spans="1:7" ht="13.5" hidden="1" thickBot="1" x14ac:dyDescent="0.25">
      <c r="A123" s="12" t="s">
        <v>5</v>
      </c>
      <c r="B123" s="194" t="s">
        <v>6</v>
      </c>
      <c r="C123" s="194"/>
      <c r="D123" s="220">
        <f>E122</f>
        <v>3227.550251818182</v>
      </c>
      <c r="E123" s="220">
        <f>C123*D123</f>
        <v>0</v>
      </c>
    </row>
    <row r="124" spans="1:7" ht="13.5" hidden="1" thickBot="1" x14ac:dyDescent="0.25">
      <c r="D124" s="222" t="s">
        <v>150</v>
      </c>
      <c r="E124" s="245">
        <f>$B$53</f>
        <v>1</v>
      </c>
      <c r="F124" s="256">
        <f>E123*E124</f>
        <v>0</v>
      </c>
    </row>
    <row r="125" spans="1:7" hidden="1" x14ac:dyDescent="0.2">
      <c r="D125" s="222"/>
      <c r="E125" s="190"/>
      <c r="F125" s="258"/>
    </row>
    <row r="126" spans="1:7" ht="13.5" hidden="1" thickBot="1" x14ac:dyDescent="0.25">
      <c r="A126" s="5" t="s">
        <v>257</v>
      </c>
    </row>
    <row r="127" spans="1:7" ht="13.5" hidden="1" thickBot="1" x14ac:dyDescent="0.25">
      <c r="A127" s="23" t="s">
        <v>38</v>
      </c>
      <c r="B127" s="192" t="s">
        <v>39</v>
      </c>
      <c r="C127" s="192" t="s">
        <v>24</v>
      </c>
      <c r="D127" s="218" t="s">
        <v>189</v>
      </c>
      <c r="E127" s="218" t="s">
        <v>40</v>
      </c>
      <c r="F127" s="255" t="s">
        <v>41</v>
      </c>
    </row>
    <row r="128" spans="1:7" hidden="1" x14ac:dyDescent="0.2">
      <c r="A128" s="11" t="s">
        <v>171</v>
      </c>
      <c r="B128" s="193" t="s">
        <v>8</v>
      </c>
      <c r="C128" s="193">
        <v>1</v>
      </c>
      <c r="D128" s="219">
        <v>2800</v>
      </c>
      <c r="E128" s="219">
        <f>C128*D128</f>
        <v>2800</v>
      </c>
    </row>
    <row r="129" spans="1:6" hidden="1" x14ac:dyDescent="0.2">
      <c r="A129" s="11" t="s">
        <v>172</v>
      </c>
      <c r="B129" s="193" t="s">
        <v>8</v>
      </c>
      <c r="C129" s="193">
        <v>1</v>
      </c>
      <c r="D129" s="219"/>
      <c r="E129" s="219"/>
    </row>
    <row r="130" spans="1:6" hidden="1" x14ac:dyDescent="0.2">
      <c r="A130" s="12" t="s">
        <v>19</v>
      </c>
      <c r="B130" s="194" t="s">
        <v>0</v>
      </c>
      <c r="C130" s="265"/>
      <c r="D130" s="220">
        <f>D128/220*2</f>
        <v>25.454545454545453</v>
      </c>
      <c r="E130" s="220">
        <f>C130*D130</f>
        <v>0</v>
      </c>
    </row>
    <row r="131" spans="1:6" hidden="1" x14ac:dyDescent="0.2">
      <c r="A131" s="12" t="s">
        <v>20</v>
      </c>
      <c r="B131" s="194" t="s">
        <v>0</v>
      </c>
      <c r="C131" s="265"/>
      <c r="D131" s="220">
        <f>D128/220*1.5</f>
        <v>19.09090909090909</v>
      </c>
      <c r="E131" s="220">
        <f>C131*D131</f>
        <v>0</v>
      </c>
    </row>
    <row r="132" spans="1:6" hidden="1" x14ac:dyDescent="0.2">
      <c r="A132" s="12" t="s">
        <v>175</v>
      </c>
      <c r="B132" s="194" t="s">
        <v>18</v>
      </c>
      <c r="D132" s="220">
        <f>63/302*(SUM(E130:E131))</f>
        <v>0</v>
      </c>
      <c r="E132" s="220">
        <f>D132</f>
        <v>0</v>
      </c>
    </row>
    <row r="133" spans="1:6" hidden="1" x14ac:dyDescent="0.2">
      <c r="A133" s="12" t="s">
        <v>170</v>
      </c>
      <c r="B133" s="194"/>
      <c r="C133" s="267">
        <v>1</v>
      </c>
      <c r="D133" s="220"/>
      <c r="E133" s="220"/>
    </row>
    <row r="134" spans="1:6" hidden="1" x14ac:dyDescent="0.2">
      <c r="A134" s="12" t="s">
        <v>1</v>
      </c>
      <c r="B134" s="194" t="s">
        <v>2</v>
      </c>
      <c r="C134" s="194">
        <v>20</v>
      </c>
      <c r="D134" s="220">
        <f>IF(C133=2,SUM(E128:E132),IF(C133=1,(SUM(E128:E132))*D129/D128,0))</f>
        <v>0</v>
      </c>
      <c r="E134" s="220">
        <f>C134*D134/100</f>
        <v>0</v>
      </c>
    </row>
    <row r="135" spans="1:6" hidden="1" x14ac:dyDescent="0.2">
      <c r="A135" s="30" t="s">
        <v>3</v>
      </c>
      <c r="B135" s="195"/>
      <c r="C135" s="195"/>
      <c r="D135" s="221"/>
      <c r="E135" s="227">
        <f>SUM(E128:E134)</f>
        <v>2800</v>
      </c>
      <c r="F135" s="257"/>
    </row>
    <row r="136" spans="1:6" hidden="1" x14ac:dyDescent="0.2">
      <c r="A136" s="12" t="s">
        <v>4</v>
      </c>
      <c r="B136" s="194" t="s">
        <v>2</v>
      </c>
      <c r="C136" s="220">
        <f>'2.Encargos Sociais'!$C$34*100</f>
        <v>75.87</v>
      </c>
      <c r="D136" s="220">
        <f>E135</f>
        <v>2800</v>
      </c>
      <c r="E136" s="220">
        <f>D136*C136/100</f>
        <v>2124.36</v>
      </c>
    </row>
    <row r="137" spans="1:6" hidden="1" x14ac:dyDescent="0.2">
      <c r="A137" s="30" t="s">
        <v>205</v>
      </c>
      <c r="B137" s="196"/>
      <c r="C137" s="196"/>
      <c r="D137" s="223"/>
      <c r="E137" s="227">
        <f>E135+E136</f>
        <v>4924.3600000000006</v>
      </c>
      <c r="F137" s="257"/>
    </row>
    <row r="138" spans="1:6" ht="13.5" hidden="1" thickBot="1" x14ac:dyDescent="0.25">
      <c r="A138" s="12" t="s">
        <v>5</v>
      </c>
      <c r="B138" s="194" t="s">
        <v>6</v>
      </c>
      <c r="C138" s="194"/>
      <c r="D138" s="220">
        <f>E137</f>
        <v>4924.3600000000006</v>
      </c>
      <c r="E138" s="220">
        <f>C138*D138</f>
        <v>0</v>
      </c>
    </row>
    <row r="139" spans="1:6" ht="13.5" hidden="1" thickBot="1" x14ac:dyDescent="0.25">
      <c r="D139" s="222" t="s">
        <v>150</v>
      </c>
      <c r="E139" s="245">
        <f>$B$53</f>
        <v>1</v>
      </c>
      <c r="F139" s="256">
        <f>E138*E139</f>
        <v>0</v>
      </c>
    </row>
    <row r="140" spans="1:6" hidden="1" x14ac:dyDescent="0.2">
      <c r="D140" s="222"/>
      <c r="E140" s="190"/>
      <c r="F140" s="258"/>
    </row>
    <row r="141" spans="1:6" ht="13.5" hidden="1" thickBot="1" x14ac:dyDescent="0.25">
      <c r="A141" s="5" t="s">
        <v>254</v>
      </c>
    </row>
    <row r="142" spans="1:6" ht="13.5" hidden="1" thickBot="1" x14ac:dyDescent="0.25">
      <c r="A142" s="23" t="s">
        <v>38</v>
      </c>
      <c r="B142" s="192" t="s">
        <v>39</v>
      </c>
      <c r="C142" s="192" t="s">
        <v>24</v>
      </c>
      <c r="D142" s="218" t="s">
        <v>189</v>
      </c>
      <c r="E142" s="218" t="s">
        <v>40</v>
      </c>
      <c r="F142" s="255" t="s">
        <v>41</v>
      </c>
    </row>
    <row r="143" spans="1:6" hidden="1" x14ac:dyDescent="0.2">
      <c r="A143" s="11" t="s">
        <v>171</v>
      </c>
      <c r="B143" s="193" t="s">
        <v>8</v>
      </c>
      <c r="C143" s="193">
        <v>1</v>
      </c>
      <c r="D143" s="219">
        <v>1797.4</v>
      </c>
      <c r="E143" s="219">
        <f>C143*D143</f>
        <v>1797.4</v>
      </c>
    </row>
    <row r="144" spans="1:6" hidden="1" x14ac:dyDescent="0.2">
      <c r="A144" s="11" t="s">
        <v>172</v>
      </c>
      <c r="B144" s="193" t="s">
        <v>8</v>
      </c>
      <c r="C144" s="193">
        <v>1</v>
      </c>
      <c r="D144" s="219">
        <v>954</v>
      </c>
      <c r="E144" s="219"/>
    </row>
    <row r="145" spans="1:6" hidden="1" x14ac:dyDescent="0.2">
      <c r="A145" s="12" t="s">
        <v>19</v>
      </c>
      <c r="B145" s="194" t="s">
        <v>0</v>
      </c>
      <c r="C145" s="265"/>
      <c r="D145" s="220">
        <f>D143/220*2</f>
        <v>16.34</v>
      </c>
      <c r="E145" s="220">
        <f>C145*D145</f>
        <v>0</v>
      </c>
    </row>
    <row r="146" spans="1:6" hidden="1" x14ac:dyDescent="0.2">
      <c r="A146" s="12" t="s">
        <v>20</v>
      </c>
      <c r="B146" s="194" t="s">
        <v>0</v>
      </c>
      <c r="C146" s="265"/>
      <c r="D146" s="220">
        <f>D143/220*1.5</f>
        <v>12.254999999999999</v>
      </c>
      <c r="E146" s="220">
        <f>C146*D146</f>
        <v>0</v>
      </c>
    </row>
    <row r="147" spans="1:6" hidden="1" x14ac:dyDescent="0.2">
      <c r="A147" s="12" t="s">
        <v>175</v>
      </c>
      <c r="B147" s="194" t="s">
        <v>18</v>
      </c>
      <c r="D147" s="220">
        <f>63/302*(SUM(E145:E146))</f>
        <v>0</v>
      </c>
      <c r="E147" s="220">
        <f>D147</f>
        <v>0</v>
      </c>
    </row>
    <row r="148" spans="1:6" hidden="1" x14ac:dyDescent="0.2">
      <c r="A148" s="12" t="s">
        <v>170</v>
      </c>
      <c r="B148" s="194"/>
      <c r="C148" s="267">
        <v>1</v>
      </c>
      <c r="D148" s="220"/>
      <c r="E148" s="220"/>
    </row>
    <row r="149" spans="1:6" hidden="1" x14ac:dyDescent="0.2">
      <c r="A149" s="12" t="s">
        <v>1</v>
      </c>
      <c r="B149" s="194" t="s">
        <v>2</v>
      </c>
      <c r="C149" s="194">
        <v>20</v>
      </c>
      <c r="D149" s="220">
        <f>IF(C148=2,SUM(E143:E147),IF(C148=1,(SUM(E143:E147))*D144/D143,0))</f>
        <v>954</v>
      </c>
      <c r="E149" s="220">
        <f>C149*D149/100</f>
        <v>190.8</v>
      </c>
    </row>
    <row r="150" spans="1:6" hidden="1" x14ac:dyDescent="0.2">
      <c r="A150" s="30" t="s">
        <v>3</v>
      </c>
      <c r="B150" s="195"/>
      <c r="C150" s="195"/>
      <c r="D150" s="221"/>
      <c r="E150" s="227">
        <f>SUM(E143:E149)</f>
        <v>1988.2</v>
      </c>
      <c r="F150" s="257"/>
    </row>
    <row r="151" spans="1:6" hidden="1" x14ac:dyDescent="0.2">
      <c r="A151" s="12" t="s">
        <v>4</v>
      </c>
      <c r="B151" s="194" t="s">
        <v>2</v>
      </c>
      <c r="C151" s="220">
        <f>'2.Encargos Sociais'!$C$34*100</f>
        <v>75.87</v>
      </c>
      <c r="D151" s="220">
        <f>E150</f>
        <v>1988.2</v>
      </c>
      <c r="E151" s="220">
        <f>D151*C151/100</f>
        <v>1508.4473400000002</v>
      </c>
    </row>
    <row r="152" spans="1:6" hidden="1" x14ac:dyDescent="0.2">
      <c r="A152" s="30" t="s">
        <v>205</v>
      </c>
      <c r="B152" s="196"/>
      <c r="C152" s="196"/>
      <c r="D152" s="223"/>
      <c r="E152" s="227">
        <f>E150+E151</f>
        <v>3496.6473400000004</v>
      </c>
      <c r="F152" s="257"/>
    </row>
    <row r="153" spans="1:6" ht="13.5" hidden="1" thickBot="1" x14ac:dyDescent="0.25">
      <c r="A153" s="12" t="s">
        <v>5</v>
      </c>
      <c r="B153" s="194" t="s">
        <v>6</v>
      </c>
      <c r="C153" s="194"/>
      <c r="D153" s="220">
        <f>E152</f>
        <v>3496.6473400000004</v>
      </c>
      <c r="E153" s="220">
        <f>C153*D153</f>
        <v>0</v>
      </c>
    </row>
    <row r="154" spans="1:6" ht="13.5" hidden="1" thickBot="1" x14ac:dyDescent="0.25">
      <c r="D154" s="222" t="s">
        <v>150</v>
      </c>
      <c r="E154" s="245">
        <v>1</v>
      </c>
      <c r="F154" s="256">
        <f>E153*E154</f>
        <v>0</v>
      </c>
    </row>
    <row r="155" spans="1:6" hidden="1" x14ac:dyDescent="0.2">
      <c r="D155" s="222"/>
      <c r="E155" s="190"/>
      <c r="F155" s="258"/>
    </row>
    <row r="156" spans="1:6" ht="13.5" hidden="1" thickBot="1" x14ac:dyDescent="0.25">
      <c r="A156" s="5" t="s">
        <v>236</v>
      </c>
    </row>
    <row r="157" spans="1:6" ht="13.5" hidden="1" thickBot="1" x14ac:dyDescent="0.25">
      <c r="A157" s="23" t="s">
        <v>38</v>
      </c>
      <c r="B157" s="192" t="s">
        <v>39</v>
      </c>
      <c r="C157" s="192" t="s">
        <v>24</v>
      </c>
      <c r="D157" s="218" t="s">
        <v>189</v>
      </c>
      <c r="E157" s="218" t="s">
        <v>40</v>
      </c>
      <c r="F157" s="255" t="s">
        <v>41</v>
      </c>
    </row>
    <row r="158" spans="1:6" hidden="1" x14ac:dyDescent="0.2">
      <c r="A158" s="11" t="s">
        <v>171</v>
      </c>
      <c r="B158" s="193" t="s">
        <v>8</v>
      </c>
      <c r="C158" s="193">
        <v>1</v>
      </c>
      <c r="D158" s="219">
        <v>3500</v>
      </c>
      <c r="E158" s="219">
        <f>C158*D158</f>
        <v>3500</v>
      </c>
    </row>
    <row r="159" spans="1:6" hidden="1" x14ac:dyDescent="0.2">
      <c r="A159" s="11" t="s">
        <v>172</v>
      </c>
      <c r="B159" s="193" t="s">
        <v>8</v>
      </c>
      <c r="C159" s="193">
        <v>1</v>
      </c>
      <c r="D159" s="219"/>
      <c r="E159" s="219"/>
    </row>
    <row r="160" spans="1:6" hidden="1" x14ac:dyDescent="0.2">
      <c r="A160" s="12" t="s">
        <v>19</v>
      </c>
      <c r="B160" s="194" t="s">
        <v>0</v>
      </c>
      <c r="C160" s="265"/>
      <c r="D160" s="220">
        <f>D158/220*2</f>
        <v>31.818181818181817</v>
      </c>
      <c r="E160" s="220">
        <f>C160*D160</f>
        <v>0</v>
      </c>
    </row>
    <row r="161" spans="1:6" hidden="1" x14ac:dyDescent="0.2">
      <c r="A161" s="12" t="s">
        <v>20</v>
      </c>
      <c r="B161" s="194" t="s">
        <v>0</v>
      </c>
      <c r="C161" s="265"/>
      <c r="D161" s="220">
        <f>D158/220*1.5</f>
        <v>23.863636363636363</v>
      </c>
      <c r="E161" s="220">
        <f>C161*D161</f>
        <v>0</v>
      </c>
    </row>
    <row r="162" spans="1:6" hidden="1" x14ac:dyDescent="0.2">
      <c r="A162" s="12" t="s">
        <v>175</v>
      </c>
      <c r="B162" s="194" t="s">
        <v>18</v>
      </c>
      <c r="D162" s="220">
        <f>63/302*(SUM(E160:E161))</f>
        <v>0</v>
      </c>
      <c r="E162" s="220">
        <f>D162</f>
        <v>0</v>
      </c>
    </row>
    <row r="163" spans="1:6" hidden="1" x14ac:dyDescent="0.2">
      <c r="A163" s="12" t="s">
        <v>170</v>
      </c>
      <c r="B163" s="194"/>
      <c r="C163" s="267">
        <v>1</v>
      </c>
      <c r="D163" s="220"/>
      <c r="E163" s="220"/>
    </row>
    <row r="164" spans="1:6" hidden="1" x14ac:dyDescent="0.2">
      <c r="A164" s="12" t="s">
        <v>1</v>
      </c>
      <c r="B164" s="194" t="s">
        <v>2</v>
      </c>
      <c r="C164" s="194">
        <v>20</v>
      </c>
      <c r="D164" s="220">
        <f>IF(C163=2,SUM(E158:E162),IF(C163=1,(SUM(E158:E162))*D159/D158,0))</f>
        <v>0</v>
      </c>
      <c r="E164" s="220">
        <f>C164*D164/100</f>
        <v>0</v>
      </c>
    </row>
    <row r="165" spans="1:6" hidden="1" x14ac:dyDescent="0.2">
      <c r="A165" s="30" t="s">
        <v>3</v>
      </c>
      <c r="B165" s="195"/>
      <c r="C165" s="195"/>
      <c r="D165" s="221"/>
      <c r="E165" s="227">
        <f>SUM(E158:E164)</f>
        <v>3500</v>
      </c>
      <c r="F165" s="257"/>
    </row>
    <row r="166" spans="1:6" hidden="1" x14ac:dyDescent="0.2">
      <c r="A166" s="12" t="s">
        <v>4</v>
      </c>
      <c r="B166" s="194" t="s">
        <v>2</v>
      </c>
      <c r="C166" s="220">
        <f>'2.Encargos Sociais'!$C$34*100</f>
        <v>75.87</v>
      </c>
      <c r="D166" s="220">
        <f>E165</f>
        <v>3500</v>
      </c>
      <c r="E166" s="220">
        <f>D166*C166/100</f>
        <v>2655.45</v>
      </c>
    </row>
    <row r="167" spans="1:6" hidden="1" x14ac:dyDescent="0.2">
      <c r="A167" s="30" t="s">
        <v>205</v>
      </c>
      <c r="B167" s="196"/>
      <c r="C167" s="196"/>
      <c r="D167" s="223"/>
      <c r="E167" s="227">
        <f>E165+E166</f>
        <v>6155.45</v>
      </c>
      <c r="F167" s="257"/>
    </row>
    <row r="168" spans="1:6" ht="13.5" hidden="1" thickBot="1" x14ac:dyDescent="0.25">
      <c r="A168" s="12" t="s">
        <v>5</v>
      </c>
      <c r="B168" s="194" t="s">
        <v>6</v>
      </c>
      <c r="C168" s="194"/>
      <c r="D168" s="220">
        <f>E167</f>
        <v>6155.45</v>
      </c>
      <c r="E168" s="220">
        <f>C168*D168</f>
        <v>0</v>
      </c>
    </row>
    <row r="169" spans="1:6" ht="13.5" hidden="1" thickBot="1" x14ac:dyDescent="0.25">
      <c r="D169" s="222" t="s">
        <v>150</v>
      </c>
      <c r="E169" s="245">
        <v>0.33</v>
      </c>
      <c r="F169" s="256">
        <f>E168*E169</f>
        <v>0</v>
      </c>
    </row>
    <row r="170" spans="1:6" hidden="1" x14ac:dyDescent="0.2">
      <c r="D170" s="222"/>
      <c r="E170" s="190"/>
      <c r="F170" s="258"/>
    </row>
    <row r="171" spans="1:6" ht="13.5" hidden="1" thickBot="1" x14ac:dyDescent="0.25">
      <c r="A171" s="5" t="s">
        <v>237</v>
      </c>
    </row>
    <row r="172" spans="1:6" ht="13.5" hidden="1" thickBot="1" x14ac:dyDescent="0.25">
      <c r="A172" s="23" t="s">
        <v>38</v>
      </c>
      <c r="B172" s="192" t="s">
        <v>39</v>
      </c>
      <c r="C172" s="192" t="s">
        <v>24</v>
      </c>
      <c r="D172" s="218" t="s">
        <v>189</v>
      </c>
      <c r="E172" s="218" t="s">
        <v>40</v>
      </c>
      <c r="F172" s="255" t="s">
        <v>41</v>
      </c>
    </row>
    <row r="173" spans="1:6" hidden="1" x14ac:dyDescent="0.2">
      <c r="A173" s="11" t="s">
        <v>171</v>
      </c>
      <c r="B173" s="193" t="s">
        <v>8</v>
      </c>
      <c r="C173" s="193">
        <v>1</v>
      </c>
      <c r="D173" s="219">
        <v>2000</v>
      </c>
      <c r="E173" s="219">
        <f>C173*D173</f>
        <v>2000</v>
      </c>
    </row>
    <row r="174" spans="1:6" hidden="1" x14ac:dyDescent="0.2">
      <c r="A174" s="11" t="s">
        <v>172</v>
      </c>
      <c r="B174" s="193" t="s">
        <v>8</v>
      </c>
      <c r="C174" s="193">
        <v>1</v>
      </c>
      <c r="D174" s="219"/>
      <c r="E174" s="219"/>
    </row>
    <row r="175" spans="1:6" hidden="1" x14ac:dyDescent="0.2">
      <c r="A175" s="12" t="s">
        <v>19</v>
      </c>
      <c r="B175" s="194" t="s">
        <v>0</v>
      </c>
      <c r="C175" s="265"/>
      <c r="D175" s="220">
        <f>D173/220*2</f>
        <v>18.181818181818183</v>
      </c>
      <c r="E175" s="220">
        <f>C175*D175</f>
        <v>0</v>
      </c>
    </row>
    <row r="176" spans="1:6" hidden="1" x14ac:dyDescent="0.2">
      <c r="A176" s="12" t="s">
        <v>20</v>
      </c>
      <c r="B176" s="194" t="s">
        <v>0</v>
      </c>
      <c r="C176" s="265"/>
      <c r="D176" s="220">
        <f>D173/220*1.5</f>
        <v>13.636363636363637</v>
      </c>
      <c r="E176" s="220">
        <f>C176*D176</f>
        <v>0</v>
      </c>
    </row>
    <row r="177" spans="1:7" hidden="1" x14ac:dyDescent="0.2">
      <c r="A177" s="12" t="s">
        <v>175</v>
      </c>
      <c r="B177" s="194" t="s">
        <v>18</v>
      </c>
      <c r="D177" s="220">
        <f>63/302*(SUM(E175:E176))</f>
        <v>0</v>
      </c>
      <c r="E177" s="220">
        <f>D177</f>
        <v>0</v>
      </c>
    </row>
    <row r="178" spans="1:7" hidden="1" x14ac:dyDescent="0.2">
      <c r="A178" s="12" t="s">
        <v>170</v>
      </c>
      <c r="B178" s="194"/>
      <c r="C178" s="267">
        <v>1</v>
      </c>
      <c r="D178" s="220"/>
      <c r="E178" s="220"/>
    </row>
    <row r="179" spans="1:7" hidden="1" x14ac:dyDescent="0.2">
      <c r="A179" s="12" t="s">
        <v>1</v>
      </c>
      <c r="B179" s="194" t="s">
        <v>2</v>
      </c>
      <c r="C179" s="194">
        <v>20</v>
      </c>
      <c r="D179" s="220">
        <f>IF(C178=2,SUM(E173:E177),IF(C178=1,(SUM(E173:E177))*D174/D173,0))</f>
        <v>0</v>
      </c>
      <c r="E179" s="220">
        <f>C179*D179/100</f>
        <v>0</v>
      </c>
    </row>
    <row r="180" spans="1:7" hidden="1" x14ac:dyDescent="0.2">
      <c r="A180" s="30" t="s">
        <v>3</v>
      </c>
      <c r="B180" s="195"/>
      <c r="C180" s="195"/>
      <c r="D180" s="221"/>
      <c r="E180" s="227">
        <f>SUM(E173:E179)</f>
        <v>2000</v>
      </c>
      <c r="F180" s="257"/>
    </row>
    <row r="181" spans="1:7" hidden="1" x14ac:dyDescent="0.2">
      <c r="A181" s="12" t="s">
        <v>4</v>
      </c>
      <c r="B181" s="194" t="s">
        <v>2</v>
      </c>
      <c r="C181" s="220">
        <f>'2.Encargos Sociais'!$C$34*100</f>
        <v>75.87</v>
      </c>
      <c r="D181" s="220">
        <f>E180</f>
        <v>2000</v>
      </c>
      <c r="E181" s="220">
        <f>D181*C181/100</f>
        <v>1517.4</v>
      </c>
    </row>
    <row r="182" spans="1:7" hidden="1" x14ac:dyDescent="0.2">
      <c r="A182" s="30" t="s">
        <v>205</v>
      </c>
      <c r="B182" s="196"/>
      <c r="C182" s="196"/>
      <c r="D182" s="223"/>
      <c r="E182" s="227">
        <f>E180+E181</f>
        <v>3517.4</v>
      </c>
      <c r="F182" s="257"/>
    </row>
    <row r="183" spans="1:7" ht="13.5" hidden="1" thickBot="1" x14ac:dyDescent="0.25">
      <c r="A183" s="12" t="s">
        <v>5</v>
      </c>
      <c r="B183" s="194" t="s">
        <v>6</v>
      </c>
      <c r="C183" s="194"/>
      <c r="D183" s="220">
        <f>E182</f>
        <v>3517.4</v>
      </c>
      <c r="E183" s="220">
        <f>C183*D183</f>
        <v>0</v>
      </c>
    </row>
    <row r="184" spans="1:7" ht="13.5" hidden="1" thickBot="1" x14ac:dyDescent="0.25">
      <c r="D184" s="222" t="s">
        <v>150</v>
      </c>
      <c r="E184" s="245">
        <v>0.33</v>
      </c>
      <c r="F184" s="256">
        <f>E183*E184</f>
        <v>0</v>
      </c>
    </row>
    <row r="185" spans="1:7" hidden="1" x14ac:dyDescent="0.2">
      <c r="D185" s="222"/>
      <c r="E185" s="190"/>
      <c r="F185" s="258"/>
    </row>
    <row r="186" spans="1:7" ht="11.25" hidden="1" customHeight="1" x14ac:dyDescent="0.2">
      <c r="G186" s="7"/>
    </row>
    <row r="187" spans="1:7" ht="13.5" hidden="1" thickBot="1" x14ac:dyDescent="0.25">
      <c r="A187" s="5" t="s">
        <v>253</v>
      </c>
      <c r="B187" s="197"/>
      <c r="D187" s="176"/>
      <c r="E187" s="176"/>
      <c r="G187" s="7"/>
    </row>
    <row r="188" spans="1:7" ht="13.5" hidden="1" thickBot="1" x14ac:dyDescent="0.25">
      <c r="A188" s="23" t="s">
        <v>38</v>
      </c>
      <c r="B188" s="192" t="s">
        <v>39</v>
      </c>
      <c r="C188" s="192" t="s">
        <v>24</v>
      </c>
      <c r="D188" s="218" t="s">
        <v>189</v>
      </c>
      <c r="E188" s="218" t="s">
        <v>40</v>
      </c>
      <c r="F188" s="255" t="s">
        <v>41</v>
      </c>
      <c r="G188" s="7"/>
    </row>
    <row r="189" spans="1:7" hidden="1" x14ac:dyDescent="0.2">
      <c r="A189" s="12" t="s">
        <v>62</v>
      </c>
      <c r="B189" s="194" t="s">
        <v>18</v>
      </c>
      <c r="C189" s="268">
        <v>1</v>
      </c>
      <c r="D189" s="206">
        <v>3.5</v>
      </c>
      <c r="E189" s="220"/>
      <c r="G189" s="7"/>
    </row>
    <row r="190" spans="1:7" hidden="1" x14ac:dyDescent="0.2">
      <c r="A190" s="12" t="s">
        <v>63</v>
      </c>
      <c r="B190" s="194" t="s">
        <v>64</v>
      </c>
      <c r="D190" s="220"/>
      <c r="E190" s="220"/>
      <c r="G190" s="7"/>
    </row>
    <row r="191" spans="1:7" hidden="1" x14ac:dyDescent="0.2">
      <c r="A191" s="12" t="s">
        <v>47</v>
      </c>
      <c r="B191" s="194" t="s">
        <v>9</v>
      </c>
      <c r="C191" s="269">
        <f>$C$190*2*(C67+C87)</f>
        <v>0</v>
      </c>
      <c r="D191" s="219" t="str">
        <f>IFERROR((($C$190*2*$D$189)-(E59*0.06))/($C$190*2),"-")</f>
        <v>-</v>
      </c>
      <c r="E191" s="220" t="str">
        <f>IFERROR(C191*D191,"-")</f>
        <v>-</v>
      </c>
      <c r="G191" s="7"/>
    </row>
    <row r="192" spans="1:7" hidden="1" x14ac:dyDescent="0.2">
      <c r="A192" s="11" t="s">
        <v>28</v>
      </c>
      <c r="B192" s="193" t="s">
        <v>9</v>
      </c>
      <c r="C192" s="269">
        <f>$C$190*2*(C102+C123)</f>
        <v>0</v>
      </c>
      <c r="D192" s="219" t="str">
        <f>IFERROR((($C$190*2*$D$189)-(E92*0.06))/($C$190*2),"-")</f>
        <v>-</v>
      </c>
      <c r="E192" s="219" t="str">
        <f>IFERROR(C192*D192,"-")</f>
        <v>-</v>
      </c>
      <c r="G192" s="7"/>
    </row>
    <row r="193" spans="1:7" hidden="1" x14ac:dyDescent="0.2">
      <c r="A193" s="173" t="s">
        <v>252</v>
      </c>
      <c r="B193" s="193" t="s">
        <v>9</v>
      </c>
      <c r="C193" s="269">
        <v>13</v>
      </c>
      <c r="D193" s="219" t="str">
        <f>IFERROR((($C$190*2*$D$189)-(E143*0.06))/($C$190*2),"-")</f>
        <v>-</v>
      </c>
      <c r="E193" s="219" t="str">
        <f t="shared" ref="E193:E194" si="1">IFERROR(C193*D193,"-")</f>
        <v>-</v>
      </c>
      <c r="G193" s="7"/>
    </row>
    <row r="194" spans="1:7" ht="13.5" hidden="1" thickBot="1" x14ac:dyDescent="0.25">
      <c r="A194" s="173" t="s">
        <v>235</v>
      </c>
      <c r="B194" s="193" t="s">
        <v>9</v>
      </c>
      <c r="C194" s="269"/>
      <c r="D194" s="219" t="str">
        <f>IFERROR((($C$190*2*$D$189)-(E173*0.06))/($C$190*2),"-")</f>
        <v>-</v>
      </c>
      <c r="E194" s="219" t="str">
        <f t="shared" si="1"/>
        <v>-</v>
      </c>
      <c r="G194" s="7"/>
    </row>
    <row r="195" spans="1:7" ht="13.5" hidden="1" thickBot="1" x14ac:dyDescent="0.25">
      <c r="F195" s="259">
        <f>SUM(E191:E194)</f>
        <v>0</v>
      </c>
      <c r="G195" s="7"/>
    </row>
    <row r="196" spans="1:7" ht="11.25" hidden="1" customHeight="1" x14ac:dyDescent="0.2">
      <c r="G196" s="7"/>
    </row>
    <row r="197" spans="1:7" ht="13.5" thickBot="1" x14ac:dyDescent="0.25">
      <c r="A197" s="5" t="s">
        <v>260</v>
      </c>
      <c r="F197" s="228"/>
      <c r="G197" s="7"/>
    </row>
    <row r="198" spans="1:7" ht="13.5" thickBot="1" x14ac:dyDescent="0.25">
      <c r="A198" s="23" t="s">
        <v>38</v>
      </c>
      <c r="B198" s="192" t="s">
        <v>39</v>
      </c>
      <c r="C198" s="192" t="s">
        <v>24</v>
      </c>
      <c r="D198" s="218" t="s">
        <v>189</v>
      </c>
      <c r="E198" s="218" t="s">
        <v>40</v>
      </c>
      <c r="F198" s="255" t="s">
        <v>41</v>
      </c>
      <c r="G198" s="7"/>
    </row>
    <row r="199" spans="1:7" hidden="1" x14ac:dyDescent="0.2">
      <c r="A199" s="12" t="str">
        <f>+A191</f>
        <v>Coletor</v>
      </c>
      <c r="B199" s="194" t="s">
        <v>10</v>
      </c>
      <c r="C199" s="269"/>
      <c r="D199" s="225">
        <v>16.73</v>
      </c>
      <c r="E199" s="245">
        <f>C199*D199</f>
        <v>0</v>
      </c>
      <c r="F199" s="228"/>
      <c r="G199" s="7"/>
    </row>
    <row r="200" spans="1:7" ht="13.5" thickBot="1" x14ac:dyDescent="0.25">
      <c r="A200" s="175" t="s">
        <v>258</v>
      </c>
      <c r="B200" s="194" t="s">
        <v>10</v>
      </c>
      <c r="C200" s="269">
        <v>130</v>
      </c>
      <c r="D200" s="225">
        <v>17.41</v>
      </c>
      <c r="E200" s="245">
        <f>C200*D200</f>
        <v>2263.3000000000002</v>
      </c>
      <c r="F200" s="228"/>
      <c r="G200" s="7"/>
    </row>
    <row r="201" spans="1:7" hidden="1" x14ac:dyDescent="0.2">
      <c r="A201" s="12" t="str">
        <f>+A192</f>
        <v>Motorista</v>
      </c>
      <c r="B201" s="194" t="s">
        <v>10</v>
      </c>
      <c r="C201" s="269"/>
      <c r="D201" s="225">
        <v>16.73</v>
      </c>
      <c r="E201" s="245">
        <f>C201*D201</f>
        <v>0</v>
      </c>
      <c r="F201" s="228"/>
      <c r="G201" s="7"/>
    </row>
    <row r="202" spans="1:7" hidden="1" x14ac:dyDescent="0.2">
      <c r="A202" s="174" t="s">
        <v>247</v>
      </c>
      <c r="B202" s="194" t="s">
        <v>10</v>
      </c>
      <c r="C202" s="269"/>
      <c r="D202" s="225">
        <v>16</v>
      </c>
      <c r="E202" s="245">
        <f t="shared" ref="E202:E203" si="2">C202*D202</f>
        <v>0</v>
      </c>
      <c r="F202" s="228"/>
      <c r="G202" s="7"/>
    </row>
    <row r="203" spans="1:7" ht="13.5" hidden="1" thickBot="1" x14ac:dyDescent="0.25">
      <c r="A203" s="175" t="s">
        <v>255</v>
      </c>
      <c r="B203" s="194" t="s">
        <v>10</v>
      </c>
      <c r="C203" s="269"/>
      <c r="D203" s="225">
        <v>16.73</v>
      </c>
      <c r="E203" s="245">
        <f t="shared" si="2"/>
        <v>0</v>
      </c>
      <c r="F203" s="228"/>
      <c r="G203" s="7"/>
    </row>
    <row r="204" spans="1:7" ht="13.5" thickBot="1" x14ac:dyDescent="0.25">
      <c r="F204" s="259">
        <f>SUM(E199:E203)</f>
        <v>2263.3000000000002</v>
      </c>
      <c r="G204" s="7"/>
    </row>
    <row r="205" spans="1:7" hidden="1" x14ac:dyDescent="0.2">
      <c r="G205" s="7"/>
    </row>
    <row r="206" spans="1:7" ht="13.5" hidden="1" thickBot="1" x14ac:dyDescent="0.25">
      <c r="A206" s="5" t="s">
        <v>238</v>
      </c>
      <c r="F206" s="228"/>
      <c r="G206" s="7"/>
    </row>
    <row r="207" spans="1:7" ht="13.5" hidden="1" thickBot="1" x14ac:dyDescent="0.25">
      <c r="A207" s="23" t="s">
        <v>38</v>
      </c>
      <c r="B207" s="192" t="s">
        <v>39</v>
      </c>
      <c r="C207" s="192" t="s">
        <v>24</v>
      </c>
      <c r="D207" s="218" t="s">
        <v>189</v>
      </c>
      <c r="E207" s="218" t="s">
        <v>40</v>
      </c>
      <c r="F207" s="255" t="s">
        <v>41</v>
      </c>
      <c r="G207" s="7"/>
    </row>
    <row r="208" spans="1:7" hidden="1" x14ac:dyDescent="0.2">
      <c r="A208" s="12" t="str">
        <f>+A199</f>
        <v>Coletor</v>
      </c>
      <c r="B208" s="194" t="s">
        <v>10</v>
      </c>
      <c r="C208" s="269">
        <f>E42+E43</f>
        <v>5</v>
      </c>
      <c r="D208" s="225"/>
      <c r="E208" s="245">
        <f>C208*D208</f>
        <v>0</v>
      </c>
      <c r="F208" s="228"/>
      <c r="G208" s="7"/>
    </row>
    <row r="209" spans="1:7" ht="13.5" hidden="1" thickBot="1" x14ac:dyDescent="0.25">
      <c r="A209" s="12" t="str">
        <f>+A201</f>
        <v>Motorista</v>
      </c>
      <c r="B209" s="194" t="s">
        <v>10</v>
      </c>
      <c r="C209" s="269">
        <f>E44+E45</f>
        <v>0</v>
      </c>
      <c r="D209" s="225"/>
      <c r="E209" s="245">
        <f>C209*D209</f>
        <v>0</v>
      </c>
      <c r="F209" s="228"/>
      <c r="G209" s="7"/>
    </row>
    <row r="210" spans="1:7" ht="13.5" hidden="1" thickBot="1" x14ac:dyDescent="0.25">
      <c r="D210" s="222" t="s">
        <v>150</v>
      </c>
      <c r="E210" s="245">
        <f>$B$53</f>
        <v>1</v>
      </c>
      <c r="F210" s="259">
        <f>SUM(E208:E209)*E210</f>
        <v>0</v>
      </c>
      <c r="G210" s="7"/>
    </row>
    <row r="211" spans="1:7" x14ac:dyDescent="0.2">
      <c r="D211" s="222"/>
      <c r="E211" s="190"/>
      <c r="F211" s="228"/>
      <c r="G211" s="7"/>
    </row>
    <row r="212" spans="1:7" ht="13.5" thickBot="1" x14ac:dyDescent="0.25">
      <c r="A212" s="5" t="s">
        <v>266</v>
      </c>
      <c r="D212" s="222"/>
      <c r="E212" s="190"/>
      <c r="F212" s="228"/>
      <c r="G212" s="7"/>
    </row>
    <row r="213" spans="1:7" ht="13.5" thickBot="1" x14ac:dyDescent="0.25">
      <c r="A213" s="23" t="s">
        <v>38</v>
      </c>
      <c r="B213" s="192" t="s">
        <v>39</v>
      </c>
      <c r="C213" s="192" t="s">
        <v>24</v>
      </c>
      <c r="D213" s="218" t="s">
        <v>189</v>
      </c>
      <c r="E213" s="218" t="s">
        <v>40</v>
      </c>
      <c r="F213" s="255" t="s">
        <v>267</v>
      </c>
      <c r="G213" s="7"/>
    </row>
    <row r="214" spans="1:7" ht="13.5" thickBot="1" x14ac:dyDescent="0.25">
      <c r="A214" s="175" t="s">
        <v>258</v>
      </c>
      <c r="B214" s="309" t="s">
        <v>39</v>
      </c>
      <c r="C214" s="269">
        <v>110</v>
      </c>
      <c r="D214" s="225">
        <v>2.4</v>
      </c>
      <c r="E214" s="245">
        <f>C214*D214</f>
        <v>264</v>
      </c>
      <c r="F214" s="228"/>
      <c r="G214" s="7"/>
    </row>
    <row r="215" spans="1:7" ht="13.5" thickBot="1" x14ac:dyDescent="0.25">
      <c r="F215" s="259">
        <f>SUM(E214:E214)</f>
        <v>264</v>
      </c>
      <c r="G215" s="7"/>
    </row>
    <row r="216" spans="1:7" ht="13.5" thickBot="1" x14ac:dyDescent="0.25">
      <c r="G216" s="7"/>
    </row>
    <row r="217" spans="1:7" ht="13.5" thickBot="1" x14ac:dyDescent="0.25">
      <c r="A217" s="13" t="s">
        <v>65</v>
      </c>
      <c r="B217" s="198"/>
      <c r="C217" s="198"/>
      <c r="D217" s="213"/>
      <c r="E217" s="246"/>
      <c r="F217" s="259">
        <f>F210+F204+F195+F124+F103+F88+F68+F184+F169+F154+F139+F215</f>
        <v>18952.810552499999</v>
      </c>
      <c r="G217" s="7"/>
    </row>
    <row r="219" spans="1:7" x14ac:dyDescent="0.2">
      <c r="A219" s="9" t="s">
        <v>29</v>
      </c>
      <c r="G219" s="7"/>
    </row>
    <row r="220" spans="1:7" ht="11.25" customHeight="1" x14ac:dyDescent="0.2">
      <c r="G220" s="7"/>
    </row>
    <row r="221" spans="1:7" ht="13.9" customHeight="1" x14ac:dyDescent="0.2">
      <c r="A221" s="7" t="s">
        <v>152</v>
      </c>
      <c r="G221" s="7"/>
    </row>
    <row r="222" spans="1:7" ht="11.25" customHeight="1" thickBot="1" x14ac:dyDescent="0.25">
      <c r="G222" s="7"/>
    </row>
    <row r="223" spans="1:7" ht="27.75" customHeight="1" thickBot="1" x14ac:dyDescent="0.25">
      <c r="A223" s="23" t="s">
        <v>38</v>
      </c>
      <c r="B223" s="192" t="s">
        <v>39</v>
      </c>
      <c r="C223" s="270" t="s">
        <v>207</v>
      </c>
      <c r="D223" s="218" t="s">
        <v>189</v>
      </c>
      <c r="E223" s="218" t="s">
        <v>40</v>
      </c>
      <c r="F223" s="255" t="s">
        <v>41</v>
      </c>
      <c r="G223" s="7"/>
    </row>
    <row r="224" spans="1:7" hidden="1" x14ac:dyDescent="0.2">
      <c r="A224" s="11" t="s">
        <v>42</v>
      </c>
      <c r="B224" s="193" t="s">
        <v>10</v>
      </c>
      <c r="C224" s="271"/>
      <c r="D224" s="219">
        <v>65</v>
      </c>
      <c r="E224" s="219">
        <f>IFERROR(D224/C224,0)</f>
        <v>0</v>
      </c>
      <c r="G224" s="7"/>
    </row>
    <row r="225" spans="1:7" ht="13.15" customHeight="1" x14ac:dyDescent="0.2">
      <c r="A225" s="12" t="s">
        <v>14</v>
      </c>
      <c r="B225" s="194" t="s">
        <v>10</v>
      </c>
      <c r="C225" s="271">
        <v>2</v>
      </c>
      <c r="D225" s="219">
        <v>35</v>
      </c>
      <c r="E225" s="219">
        <f t="shared" ref="E225:E233" si="3">IFERROR(D225/C225,0)</f>
        <v>17.5</v>
      </c>
      <c r="G225" s="7"/>
    </row>
    <row r="226" spans="1:7" x14ac:dyDescent="0.2">
      <c r="A226" s="12" t="s">
        <v>15</v>
      </c>
      <c r="B226" s="194" t="s">
        <v>10</v>
      </c>
      <c r="C226" s="271">
        <v>1</v>
      </c>
      <c r="D226" s="219">
        <v>30</v>
      </c>
      <c r="E226" s="219">
        <f t="shared" si="3"/>
        <v>30</v>
      </c>
      <c r="G226" s="7"/>
    </row>
    <row r="227" spans="1:7" ht="13.15" customHeight="1" x14ac:dyDescent="0.2">
      <c r="A227" s="12" t="s">
        <v>16</v>
      </c>
      <c r="B227" s="194" t="s">
        <v>10</v>
      </c>
      <c r="C227" s="271">
        <v>3</v>
      </c>
      <c r="D227" s="219">
        <v>12</v>
      </c>
      <c r="E227" s="219">
        <f t="shared" si="3"/>
        <v>4</v>
      </c>
      <c r="G227" s="7"/>
    </row>
    <row r="228" spans="1:7" ht="13.9" customHeight="1" x14ac:dyDescent="0.2">
      <c r="A228" s="12" t="s">
        <v>44</v>
      </c>
      <c r="B228" s="194" t="s">
        <v>31</v>
      </c>
      <c r="C228" s="271">
        <v>2</v>
      </c>
      <c r="D228" s="219">
        <v>64</v>
      </c>
      <c r="E228" s="219">
        <f t="shared" si="3"/>
        <v>32</v>
      </c>
      <c r="G228" s="7"/>
    </row>
    <row r="229" spans="1:7" ht="13.15" customHeight="1" x14ac:dyDescent="0.2">
      <c r="A229" s="12" t="s">
        <v>66</v>
      </c>
      <c r="B229" s="194" t="s">
        <v>31</v>
      </c>
      <c r="C229" s="271">
        <v>2</v>
      </c>
      <c r="D229" s="219">
        <v>10</v>
      </c>
      <c r="E229" s="219">
        <f t="shared" si="3"/>
        <v>5</v>
      </c>
    </row>
    <row r="230" spans="1:7" x14ac:dyDescent="0.2">
      <c r="A230" s="12" t="s">
        <v>43</v>
      </c>
      <c r="B230" s="194" t="s">
        <v>10</v>
      </c>
      <c r="C230" s="271">
        <v>6</v>
      </c>
      <c r="D230" s="219">
        <v>66</v>
      </c>
      <c r="E230" s="219">
        <f t="shared" si="3"/>
        <v>11</v>
      </c>
    </row>
    <row r="231" spans="1:7" s="1" customFormat="1" hidden="1" x14ac:dyDescent="0.2">
      <c r="A231" s="2" t="s">
        <v>11</v>
      </c>
      <c r="B231" s="199" t="s">
        <v>10</v>
      </c>
      <c r="C231" s="271"/>
      <c r="D231" s="219">
        <v>26.45</v>
      </c>
      <c r="E231" s="219">
        <f t="shared" si="3"/>
        <v>0</v>
      </c>
      <c r="F231" s="260"/>
      <c r="G231" s="16"/>
    </row>
    <row r="232" spans="1:7" x14ac:dyDescent="0.2">
      <c r="A232" s="12" t="s">
        <v>17</v>
      </c>
      <c r="B232" s="194" t="s">
        <v>31</v>
      </c>
      <c r="C232" s="271">
        <v>0.25</v>
      </c>
      <c r="D232" s="219">
        <v>18.989999999999998</v>
      </c>
      <c r="E232" s="219">
        <f t="shared" si="3"/>
        <v>75.959999999999994</v>
      </c>
    </row>
    <row r="233" spans="1:7" ht="13.15" customHeight="1" x14ac:dyDescent="0.2">
      <c r="A233" s="12" t="s">
        <v>37</v>
      </c>
      <c r="B233" s="194" t="s">
        <v>32</v>
      </c>
      <c r="C233" s="271">
        <v>1</v>
      </c>
      <c r="D233" s="219">
        <v>16</v>
      </c>
      <c r="E233" s="219">
        <f t="shared" si="3"/>
        <v>16</v>
      </c>
    </row>
    <row r="234" spans="1:7" hidden="1" x14ac:dyDescent="0.2">
      <c r="A234" s="12" t="s">
        <v>153</v>
      </c>
      <c r="B234" s="194" t="s">
        <v>76</v>
      </c>
      <c r="C234" s="267">
        <v>1</v>
      </c>
      <c r="D234" s="219"/>
      <c r="E234" s="220">
        <f t="shared" ref="E234:E235" si="4">C234*D234</f>
        <v>0</v>
      </c>
    </row>
    <row r="235" spans="1:7" ht="13.5" thickBot="1" x14ac:dyDescent="0.25">
      <c r="A235" s="12" t="s">
        <v>5</v>
      </c>
      <c r="B235" s="194" t="s">
        <v>6</v>
      </c>
      <c r="C235" s="267">
        <f>E42+E43</f>
        <v>5</v>
      </c>
      <c r="D235" s="220">
        <f>+SUM(E224:E234)</f>
        <v>191.45999999999998</v>
      </c>
      <c r="E235" s="220">
        <f t="shared" si="4"/>
        <v>957.3</v>
      </c>
    </row>
    <row r="236" spans="1:7" ht="13.5" thickBot="1" x14ac:dyDescent="0.25">
      <c r="D236" s="222" t="s">
        <v>150</v>
      </c>
      <c r="E236" s="245">
        <f>$B$53</f>
        <v>1</v>
      </c>
      <c r="F236" s="256">
        <f>E235*E236</f>
        <v>957.3</v>
      </c>
    </row>
    <row r="237" spans="1:7" ht="11.25" customHeight="1" thickBot="1" x14ac:dyDescent="0.25"/>
    <row r="238" spans="1:7" ht="13.9" hidden="1" customHeight="1" x14ac:dyDescent="0.2">
      <c r="A238" s="7" t="s">
        <v>154</v>
      </c>
    </row>
    <row r="239" spans="1:7" ht="11.25" hidden="1" customHeight="1" thickBot="1" x14ac:dyDescent="0.25"/>
    <row r="240" spans="1:7" ht="24.75" hidden="1" thickBot="1" x14ac:dyDescent="0.25">
      <c r="A240" s="23" t="s">
        <v>38</v>
      </c>
      <c r="B240" s="192" t="s">
        <v>39</v>
      </c>
      <c r="C240" s="270" t="s">
        <v>207</v>
      </c>
      <c r="D240" s="218" t="s">
        <v>189</v>
      </c>
      <c r="E240" s="218" t="s">
        <v>40</v>
      </c>
      <c r="F240" s="255" t="s">
        <v>41</v>
      </c>
    </row>
    <row r="241" spans="1:7" hidden="1" x14ac:dyDescent="0.2">
      <c r="A241" s="11" t="s">
        <v>42</v>
      </c>
      <c r="B241" s="193" t="s">
        <v>10</v>
      </c>
      <c r="C241" s="271"/>
      <c r="D241" s="219">
        <f>+D224</f>
        <v>65</v>
      </c>
      <c r="E241" s="219">
        <f>IFERROR(D241/C241,0)</f>
        <v>0</v>
      </c>
    </row>
    <row r="242" spans="1:7" hidden="1" x14ac:dyDescent="0.2">
      <c r="A242" s="12" t="s">
        <v>14</v>
      </c>
      <c r="B242" s="194" t="s">
        <v>10</v>
      </c>
      <c r="C242" s="271">
        <v>3</v>
      </c>
      <c r="D242" s="220">
        <f>+D225</f>
        <v>35</v>
      </c>
      <c r="E242" s="219">
        <f t="shared" ref="E242:E246" si="5">IFERROR(D242/C242,0)</f>
        <v>11.666666666666666</v>
      </c>
    </row>
    <row r="243" spans="1:7" hidden="1" x14ac:dyDescent="0.2">
      <c r="A243" s="12" t="s">
        <v>15</v>
      </c>
      <c r="B243" s="194" t="s">
        <v>10</v>
      </c>
      <c r="C243" s="271">
        <v>2</v>
      </c>
      <c r="D243" s="220">
        <f>+D226</f>
        <v>30</v>
      </c>
      <c r="E243" s="219">
        <f t="shared" si="5"/>
        <v>15</v>
      </c>
    </row>
    <row r="244" spans="1:7" hidden="1" x14ac:dyDescent="0.2">
      <c r="A244" s="12" t="s">
        <v>44</v>
      </c>
      <c r="B244" s="194" t="s">
        <v>31</v>
      </c>
      <c r="C244" s="271">
        <v>3</v>
      </c>
      <c r="D244" s="220">
        <f>+D228</f>
        <v>64</v>
      </c>
      <c r="E244" s="219">
        <f t="shared" si="5"/>
        <v>21.333333333333332</v>
      </c>
    </row>
    <row r="245" spans="1:7" hidden="1" x14ac:dyDescent="0.2">
      <c r="A245" s="12" t="s">
        <v>43</v>
      </c>
      <c r="B245" s="194" t="s">
        <v>10</v>
      </c>
      <c r="C245" s="271">
        <v>6</v>
      </c>
      <c r="D245" s="220">
        <f>+D230</f>
        <v>66</v>
      </c>
      <c r="E245" s="219">
        <f t="shared" si="5"/>
        <v>11</v>
      </c>
      <c r="G245" s="7"/>
    </row>
    <row r="246" spans="1:7" hidden="1" x14ac:dyDescent="0.2">
      <c r="A246" s="12" t="s">
        <v>37</v>
      </c>
      <c r="B246" s="194" t="s">
        <v>32</v>
      </c>
      <c r="C246" s="271">
        <v>3</v>
      </c>
      <c r="D246" s="220">
        <f>+D233</f>
        <v>16</v>
      </c>
      <c r="E246" s="219">
        <f t="shared" si="5"/>
        <v>5.333333333333333</v>
      </c>
      <c r="G246" s="7"/>
    </row>
    <row r="247" spans="1:7" hidden="1" x14ac:dyDescent="0.2">
      <c r="A247" s="12" t="s">
        <v>153</v>
      </c>
      <c r="B247" s="194" t="s">
        <v>76</v>
      </c>
      <c r="C247" s="267">
        <v>1</v>
      </c>
      <c r="D247" s="219"/>
      <c r="E247" s="220">
        <f t="shared" ref="E247:E248" si="6">C247*D247</f>
        <v>0</v>
      </c>
      <c r="G247" s="7"/>
    </row>
    <row r="248" spans="1:7" ht="13.5" hidden="1" thickBot="1" x14ac:dyDescent="0.25">
      <c r="A248" s="12" t="s">
        <v>5</v>
      </c>
      <c r="B248" s="194" t="s">
        <v>6</v>
      </c>
      <c r="C248" s="267">
        <f>E44+E47</f>
        <v>0</v>
      </c>
      <c r="D248" s="220">
        <f>+SUM(E241:E247)</f>
        <v>64.333333333333329</v>
      </c>
      <c r="E248" s="220">
        <f t="shared" si="6"/>
        <v>0</v>
      </c>
      <c r="G248" s="7"/>
    </row>
    <row r="249" spans="1:7" ht="13.5" hidden="1" thickBot="1" x14ac:dyDescent="0.25">
      <c r="D249" s="222" t="s">
        <v>150</v>
      </c>
      <c r="E249" s="245">
        <f>$B$53</f>
        <v>1</v>
      </c>
      <c r="F249" s="256">
        <f>E248*E249</f>
        <v>0</v>
      </c>
      <c r="G249" s="7"/>
    </row>
    <row r="250" spans="1:7" ht="11.25" hidden="1" customHeight="1" thickBot="1" x14ac:dyDescent="0.25">
      <c r="G250" s="7"/>
    </row>
    <row r="251" spans="1:7" ht="13.5" thickBot="1" x14ac:dyDescent="0.25">
      <c r="A251" s="13" t="s">
        <v>155</v>
      </c>
      <c r="B251" s="200"/>
      <c r="C251" s="200"/>
      <c r="D251" s="226"/>
      <c r="E251" s="247"/>
      <c r="F251" s="261">
        <f>+F236+F249</f>
        <v>957.3</v>
      </c>
      <c r="G251" s="7"/>
    </row>
    <row r="252" spans="1:7" ht="11.25" customHeight="1" x14ac:dyDescent="0.2">
      <c r="G252" s="7"/>
    </row>
    <row r="253" spans="1:7" ht="11.25" customHeight="1" x14ac:dyDescent="0.2">
      <c r="G253" s="7"/>
    </row>
    <row r="254" spans="1:7" x14ac:dyDescent="0.2">
      <c r="A254" s="14" t="s">
        <v>263</v>
      </c>
      <c r="B254" s="201"/>
      <c r="C254" s="201"/>
      <c r="D254" s="228"/>
      <c r="E254" s="228"/>
      <c r="F254" s="258"/>
      <c r="G254" s="7"/>
    </row>
    <row r="255" spans="1:7" ht="11.25" customHeight="1" thickBot="1" x14ac:dyDescent="0.25">
      <c r="G255" s="7"/>
    </row>
    <row r="256" spans="1:7" ht="13.5" thickBot="1" x14ac:dyDescent="0.25">
      <c r="A256" s="23" t="s">
        <v>38</v>
      </c>
      <c r="B256" s="192" t="s">
        <v>39</v>
      </c>
      <c r="C256" s="192" t="s">
        <v>24</v>
      </c>
      <c r="D256" s="218" t="s">
        <v>189</v>
      </c>
      <c r="E256" s="218" t="s">
        <v>40</v>
      </c>
      <c r="F256" s="255" t="s">
        <v>41</v>
      </c>
      <c r="G256" s="7"/>
    </row>
    <row r="257" spans="1:7" x14ac:dyDescent="0.2">
      <c r="A257" s="12" t="s">
        <v>45</v>
      </c>
      <c r="B257" s="194" t="s">
        <v>10</v>
      </c>
      <c r="C257" s="271">
        <v>0.16666666666666666</v>
      </c>
      <c r="D257" s="219">
        <v>42</v>
      </c>
      <c r="E257" s="220">
        <f>C257*D257</f>
        <v>7</v>
      </c>
      <c r="F257" s="262"/>
      <c r="G257" s="7"/>
    </row>
    <row r="258" spans="1:7" x14ac:dyDescent="0.2">
      <c r="A258" s="12" t="s">
        <v>12</v>
      </c>
      <c r="B258" s="194" t="s">
        <v>10</v>
      </c>
      <c r="C258" s="271">
        <v>1</v>
      </c>
      <c r="D258" s="219">
        <v>29.5</v>
      </c>
      <c r="E258" s="220">
        <f>C258*D258</f>
        <v>29.5</v>
      </c>
      <c r="F258" s="262"/>
      <c r="G258" s="7"/>
    </row>
    <row r="259" spans="1:7" ht="13.5" thickBot="1" x14ac:dyDescent="0.25">
      <c r="A259" s="12" t="s">
        <v>13</v>
      </c>
      <c r="B259" s="194" t="s">
        <v>10</v>
      </c>
      <c r="C259" s="271">
        <v>1</v>
      </c>
      <c r="D259" s="219">
        <v>18.600000000000001</v>
      </c>
      <c r="E259" s="220">
        <f>C259*D259</f>
        <v>18.600000000000001</v>
      </c>
      <c r="F259" s="262"/>
      <c r="G259" s="7"/>
    </row>
    <row r="260" spans="1:7" hidden="1" x14ac:dyDescent="0.2">
      <c r="A260" s="12" t="s">
        <v>33</v>
      </c>
      <c r="B260" s="194" t="s">
        <v>34</v>
      </c>
      <c r="C260" s="271"/>
      <c r="D260" s="219">
        <v>400</v>
      </c>
      <c r="E260" s="220">
        <f>C260*D260</f>
        <v>0</v>
      </c>
      <c r="F260" s="262"/>
      <c r="G260" s="7"/>
    </row>
    <row r="261" spans="1:7" ht="13.5" hidden="1" thickBot="1" x14ac:dyDescent="0.25">
      <c r="A261" s="12" t="s">
        <v>36</v>
      </c>
      <c r="B261" s="194" t="s">
        <v>34</v>
      </c>
      <c r="C261" s="271"/>
      <c r="D261" s="219">
        <v>50</v>
      </c>
      <c r="E261" s="220">
        <f>C261*D261</f>
        <v>0</v>
      </c>
      <c r="F261" s="262"/>
      <c r="G261" s="7"/>
    </row>
    <row r="262" spans="1:7" ht="13.5" thickBot="1" x14ac:dyDescent="0.25">
      <c r="A262" s="14"/>
      <c r="B262" s="201"/>
      <c r="C262" s="201"/>
      <c r="D262" s="201"/>
      <c r="E262" s="228"/>
      <c r="F262" s="261">
        <f>SUM(E257:E261)</f>
        <v>55.1</v>
      </c>
      <c r="G262" s="7"/>
    </row>
    <row r="263" spans="1:7" ht="11.25" customHeight="1" thickBot="1" x14ac:dyDescent="0.25">
      <c r="G263" s="7"/>
    </row>
    <row r="264" spans="1:7" ht="13.5" thickBot="1" x14ac:dyDescent="0.25">
      <c r="A264" s="13" t="s">
        <v>178</v>
      </c>
      <c r="B264" s="198"/>
      <c r="C264" s="198"/>
      <c r="D264" s="213"/>
      <c r="E264" s="246"/>
      <c r="F264" s="261">
        <f>+F262</f>
        <v>55.1</v>
      </c>
      <c r="G264" s="7"/>
    </row>
    <row r="265" spans="1:7" ht="11.25" customHeight="1" x14ac:dyDescent="0.2">
      <c r="G265" s="7"/>
    </row>
    <row r="266" spans="1:7" x14ac:dyDescent="0.2">
      <c r="A266" s="14"/>
      <c r="B266" s="201"/>
      <c r="C266" s="201"/>
      <c r="D266" s="228"/>
      <c r="E266" s="228"/>
      <c r="F266" s="258"/>
    </row>
    <row r="267" spans="1:7" ht="13.5" hidden="1" thickBot="1" x14ac:dyDescent="0.25">
      <c r="A267" s="14" t="s">
        <v>239</v>
      </c>
      <c r="B267" s="201"/>
      <c r="C267" s="201"/>
      <c r="D267" s="228"/>
      <c r="E267" s="228"/>
      <c r="F267" s="258"/>
    </row>
    <row r="268" spans="1:7" ht="13.5" hidden="1" thickBot="1" x14ac:dyDescent="0.25"/>
    <row r="269" spans="1:7" ht="13.5" hidden="1" thickBot="1" x14ac:dyDescent="0.25">
      <c r="A269" s="23" t="s">
        <v>38</v>
      </c>
      <c r="B269" s="192" t="s">
        <v>39</v>
      </c>
      <c r="C269" s="192" t="s">
        <v>24</v>
      </c>
      <c r="D269" s="218" t="s">
        <v>189</v>
      </c>
      <c r="E269" s="218" t="s">
        <v>40</v>
      </c>
      <c r="F269" s="255" t="s">
        <v>41</v>
      </c>
    </row>
    <row r="270" spans="1:7" ht="13.5" hidden="1" thickBot="1" x14ac:dyDescent="0.25">
      <c r="A270" s="174" t="s">
        <v>240</v>
      </c>
      <c r="B270" s="202" t="s">
        <v>8</v>
      </c>
      <c r="C270" s="267">
        <v>1</v>
      </c>
      <c r="D270" s="220"/>
      <c r="E270" s="220">
        <f>+D270*C270</f>
        <v>0</v>
      </c>
      <c r="F270" s="262"/>
    </row>
    <row r="271" spans="1:7" ht="13.5" hidden="1" thickBot="1" x14ac:dyDescent="0.25">
      <c r="A271" s="174" t="s">
        <v>241</v>
      </c>
      <c r="B271" s="202" t="s">
        <v>8</v>
      </c>
      <c r="C271" s="272"/>
      <c r="D271" s="229">
        <v>75</v>
      </c>
      <c r="E271" s="229">
        <f>+D271*C271</f>
        <v>0</v>
      </c>
      <c r="F271" s="262"/>
    </row>
    <row r="272" spans="1:7" ht="13.5" hidden="1" thickBot="1" x14ac:dyDescent="0.25">
      <c r="A272" s="174" t="s">
        <v>242</v>
      </c>
      <c r="B272" s="202" t="s">
        <v>8</v>
      </c>
      <c r="C272" s="272"/>
      <c r="D272" s="229">
        <f>E270+E271</f>
        <v>0</v>
      </c>
      <c r="E272" s="229"/>
      <c r="F272" s="262"/>
    </row>
    <row r="273" spans="1:6" ht="13.5" hidden="1" thickBot="1" x14ac:dyDescent="0.25">
      <c r="A273" s="29"/>
      <c r="B273" s="203"/>
      <c r="C273" s="203"/>
      <c r="D273" s="222" t="s">
        <v>150</v>
      </c>
      <c r="E273" s="245">
        <f>$B$53</f>
        <v>1</v>
      </c>
      <c r="F273" s="263">
        <f>(E270+E271)*E273</f>
        <v>0</v>
      </c>
    </row>
    <row r="274" spans="1:6" ht="13.5" hidden="1" thickBot="1" x14ac:dyDescent="0.25"/>
    <row r="275" spans="1:6" ht="13.5" hidden="1" thickBot="1" x14ac:dyDescent="0.25">
      <c r="A275" s="13" t="s">
        <v>243</v>
      </c>
      <c r="B275" s="198"/>
      <c r="C275" s="198"/>
      <c r="D275" s="213"/>
      <c r="E275" s="246"/>
      <c r="F275" s="261">
        <f>+F273</f>
        <v>0</v>
      </c>
    </row>
    <row r="276" spans="1:6" ht="13.5" hidden="1" thickBot="1" x14ac:dyDescent="0.25">
      <c r="A276" s="14"/>
      <c r="B276" s="201"/>
      <c r="C276" s="201"/>
      <c r="D276" s="228"/>
      <c r="E276" s="228"/>
      <c r="F276" s="258"/>
    </row>
    <row r="277" spans="1:6" ht="13.5" hidden="1" thickBot="1" x14ac:dyDescent="0.25">
      <c r="A277" s="14" t="s">
        <v>251</v>
      </c>
      <c r="B277" s="201"/>
      <c r="C277" s="201"/>
      <c r="D277" s="228"/>
      <c r="E277" s="228"/>
      <c r="F277" s="258"/>
    </row>
    <row r="278" spans="1:6" ht="13.5" hidden="1" thickBot="1" x14ac:dyDescent="0.25"/>
    <row r="279" spans="1:6" ht="13.5" hidden="1" thickBot="1" x14ac:dyDescent="0.25">
      <c r="A279" s="23" t="s">
        <v>38</v>
      </c>
      <c r="B279" s="192" t="s">
        <v>39</v>
      </c>
      <c r="C279" s="192" t="s">
        <v>24</v>
      </c>
      <c r="D279" s="218" t="s">
        <v>189</v>
      </c>
      <c r="E279" s="218" t="s">
        <v>40</v>
      </c>
      <c r="F279" s="255" t="s">
        <v>41</v>
      </c>
    </row>
    <row r="280" spans="1:6" ht="13.5" hidden="1" thickBot="1" x14ac:dyDescent="0.25">
      <c r="A280" s="175" t="s">
        <v>248</v>
      </c>
      <c r="B280" s="202" t="s">
        <v>211</v>
      </c>
      <c r="C280" s="273"/>
      <c r="D280" s="230">
        <v>89.2</v>
      </c>
      <c r="E280" s="230">
        <f>D280*C280</f>
        <v>0</v>
      </c>
      <c r="F280" s="264"/>
    </row>
    <row r="281" spans="1:6" ht="13.5" hidden="1" thickBot="1" x14ac:dyDescent="0.25">
      <c r="A281" s="175" t="s">
        <v>249</v>
      </c>
      <c r="B281" s="202" t="s">
        <v>8</v>
      </c>
      <c r="C281" s="274">
        <v>1</v>
      </c>
      <c r="D281" s="229">
        <f>E280</f>
        <v>0</v>
      </c>
      <c r="E281" s="229">
        <f>E280</f>
        <v>0</v>
      </c>
      <c r="F281" s="264"/>
    </row>
    <row r="282" spans="1:6" ht="13.5" hidden="1" thickBot="1" x14ac:dyDescent="0.25">
      <c r="A282" s="29"/>
      <c r="B282" s="203"/>
      <c r="C282" s="203"/>
      <c r="D282" s="222" t="s">
        <v>150</v>
      </c>
      <c r="E282" s="245">
        <f>$B$53</f>
        <v>1</v>
      </c>
      <c r="F282" s="263">
        <f>E281</f>
        <v>0</v>
      </c>
    </row>
    <row r="283" spans="1:6" ht="13.5" hidden="1" thickBot="1" x14ac:dyDescent="0.25"/>
    <row r="284" spans="1:6" ht="13.5" hidden="1" thickBot="1" x14ac:dyDescent="0.25">
      <c r="A284" s="13" t="s">
        <v>250</v>
      </c>
      <c r="B284" s="198"/>
      <c r="C284" s="198"/>
      <c r="D284" s="213"/>
      <c r="E284" s="246"/>
      <c r="F284" s="261">
        <f>+F282</f>
        <v>0</v>
      </c>
    </row>
    <row r="285" spans="1:6" ht="13.5" hidden="1" thickBot="1" x14ac:dyDescent="0.25">
      <c r="A285" s="14"/>
      <c r="B285" s="201"/>
      <c r="C285" s="201"/>
      <c r="D285" s="228"/>
      <c r="E285" s="228"/>
      <c r="F285" s="258"/>
    </row>
    <row r="286" spans="1:6" ht="11.25" hidden="1" customHeight="1" thickBot="1" x14ac:dyDescent="0.25"/>
    <row r="287" spans="1:6" ht="11.25" customHeight="1" x14ac:dyDescent="0.2"/>
    <row r="288" spans="1:6" x14ac:dyDescent="0.2">
      <c r="A288" s="9" t="s">
        <v>264</v>
      </c>
    </row>
    <row r="289" spans="1:7" ht="11.25" customHeight="1" thickBot="1" x14ac:dyDescent="0.25"/>
    <row r="290" spans="1:7" ht="13.5" thickBot="1" x14ac:dyDescent="0.25">
      <c r="A290" s="23" t="s">
        <v>38</v>
      </c>
      <c r="B290" s="192" t="s">
        <v>39</v>
      </c>
      <c r="C290" s="192" t="s">
        <v>24</v>
      </c>
      <c r="D290" s="218" t="s">
        <v>189</v>
      </c>
      <c r="E290" s="218" t="s">
        <v>40</v>
      </c>
      <c r="F290" s="255" t="s">
        <v>41</v>
      </c>
    </row>
    <row r="291" spans="1:7" ht="13.5" thickBot="1" x14ac:dyDescent="0.25">
      <c r="A291" s="11" t="s">
        <v>21</v>
      </c>
      <c r="B291" s="193" t="s">
        <v>2</v>
      </c>
      <c r="C291" s="220">
        <f>'4.BDI'!C18*100</f>
        <v>25.169999999999998</v>
      </c>
      <c r="D291" s="219">
        <f>F217+F251+F264</f>
        <v>19965.210552499997</v>
      </c>
      <c r="E291" s="219">
        <f>C291*D291/100</f>
        <v>5025.2434960642486</v>
      </c>
    </row>
    <row r="292" spans="1:7" ht="13.5" thickBot="1" x14ac:dyDescent="0.25">
      <c r="F292" s="261">
        <f>+E291</f>
        <v>5025.2434960642486</v>
      </c>
    </row>
    <row r="293" spans="1:7" ht="11.25" customHeight="1" thickBot="1" x14ac:dyDescent="0.25"/>
    <row r="294" spans="1:7" ht="13.5" thickBot="1" x14ac:dyDescent="0.25">
      <c r="A294" s="13" t="s">
        <v>190</v>
      </c>
      <c r="B294" s="200"/>
      <c r="C294" s="200"/>
      <c r="D294" s="226"/>
      <c r="E294" s="247"/>
      <c r="F294" s="259">
        <f>F292</f>
        <v>5025.2434960642486</v>
      </c>
    </row>
    <row r="295" spans="1:7" ht="13.5" thickBot="1" x14ac:dyDescent="0.25">
      <c r="A295" s="14"/>
      <c r="B295" s="201"/>
      <c r="C295" s="201"/>
      <c r="D295" s="228"/>
      <c r="E295" s="228"/>
      <c r="F295" s="258"/>
    </row>
    <row r="296" spans="1:7" ht="11.25" hidden="1" customHeight="1" thickBot="1" x14ac:dyDescent="0.25"/>
    <row r="297" spans="1:7" ht="24.75" customHeight="1" thickBot="1" x14ac:dyDescent="0.25">
      <c r="A297" s="13" t="s">
        <v>179</v>
      </c>
      <c r="B297" s="200"/>
      <c r="C297" s="200"/>
      <c r="D297" s="226"/>
      <c r="E297" s="247"/>
      <c r="F297" s="259">
        <f>D291+F294</f>
        <v>24990.454048564246</v>
      </c>
    </row>
    <row r="298" spans="1:7" ht="12.6" customHeight="1" x14ac:dyDescent="0.2">
      <c r="A298" s="21"/>
      <c r="B298" s="204"/>
      <c r="C298" s="204"/>
      <c r="D298" s="231"/>
      <c r="E298" s="231"/>
      <c r="F298" s="231"/>
    </row>
    <row r="299" spans="1:7" ht="14.25" hidden="1" x14ac:dyDescent="0.2">
      <c r="A299" s="6"/>
      <c r="B299" s="205"/>
      <c r="C299" s="205"/>
      <c r="D299" s="207"/>
      <c r="E299" s="207"/>
    </row>
    <row r="300" spans="1:7" ht="12.6" customHeight="1" x14ac:dyDescent="0.2">
      <c r="A300" s="14"/>
      <c r="B300" s="201"/>
      <c r="C300" s="201"/>
      <c r="D300" s="228"/>
      <c r="E300" s="228"/>
      <c r="F300" s="228"/>
    </row>
    <row r="301" spans="1:7" s="3" customFormat="1" ht="19.5" customHeight="1" x14ac:dyDescent="0.2">
      <c r="A301" s="17"/>
      <c r="B301" s="206"/>
      <c r="C301" s="206"/>
      <c r="D301" s="206"/>
      <c r="E301" s="206"/>
      <c r="F301" s="206"/>
      <c r="G301" s="4"/>
    </row>
    <row r="302" spans="1:7" s="3" customFormat="1" ht="18" customHeight="1" x14ac:dyDescent="0.2">
      <c r="A302" s="15"/>
      <c r="B302" s="207"/>
      <c r="C302" s="207"/>
      <c r="D302" s="207"/>
      <c r="E302" s="207"/>
      <c r="F302" s="207"/>
      <c r="G302" s="4"/>
    </row>
    <row r="303" spans="1:7" s="3" customFormat="1" ht="12.75" customHeight="1" x14ac:dyDescent="0.2">
      <c r="A303" s="15"/>
      <c r="B303" s="207"/>
      <c r="C303" s="207"/>
      <c r="D303" s="207"/>
      <c r="E303" s="207"/>
      <c r="F303" s="207"/>
      <c r="G303" s="4"/>
    </row>
    <row r="304" spans="1:7" ht="14.25" x14ac:dyDescent="0.2">
      <c r="A304" s="6"/>
      <c r="B304" s="205"/>
      <c r="C304" s="205"/>
      <c r="D304" s="207"/>
      <c r="E304" s="207"/>
      <c r="F304" s="207"/>
    </row>
    <row r="305" spans="1:6" ht="14.25" x14ac:dyDescent="0.2">
      <c r="A305" s="6"/>
      <c r="B305" s="205"/>
      <c r="C305" s="205"/>
      <c r="D305" s="207"/>
      <c r="E305" s="207"/>
      <c r="F305" s="207"/>
    </row>
    <row r="333" spans="4:7" ht="9" customHeight="1" x14ac:dyDescent="0.2">
      <c r="D333" s="176"/>
      <c r="E333" s="176"/>
      <c r="F333" s="176"/>
      <c r="G333" s="7"/>
    </row>
  </sheetData>
  <mergeCells count="6">
    <mergeCell ref="A26:C26"/>
    <mergeCell ref="A8:F8"/>
    <mergeCell ref="A9:F9"/>
    <mergeCell ref="A41:D41"/>
    <mergeCell ref="A11:F11"/>
    <mergeCell ref="A40:E40"/>
  </mergeCells>
  <phoneticPr fontId="9" type="noConversion"/>
  <pageMargins left="0.9055118110236221" right="0.51181102362204722" top="0.74803149606299213" bottom="0.74803149606299213" header="0.31496062992125984" footer="0.31496062992125984"/>
  <pageSetup paperSize="9" scale="75" fitToHeight="0" orientation="portrait" r:id="rId1"/>
  <headerFooter alignWithMargins="0">
    <oddFooter>&amp;R&amp;P de &amp;N</oddFooter>
  </headerFooter>
  <rowBreaks count="1" manualBreakCount="1">
    <brk id="222" max="5" man="1"/>
  </rowBreaks>
  <ignoredErrors>
    <ignoredError sqref="D19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28" zoomScaleNormal="100" workbookViewId="0">
      <selection activeCell="A4" sqref="A4:C34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46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158</v>
      </c>
    </row>
    <row r="2" spans="1:12" x14ac:dyDescent="0.2">
      <c r="A2" s="38" t="s">
        <v>197</v>
      </c>
    </row>
    <row r="3" spans="1:12" ht="13.5" thickBot="1" x14ac:dyDescent="0.25"/>
    <row r="4" spans="1:12" ht="18" x14ac:dyDescent="0.2">
      <c r="A4" s="289" t="s">
        <v>182</v>
      </c>
      <c r="B4" s="290"/>
      <c r="C4" s="291"/>
      <c r="D4" s="43"/>
      <c r="E4" s="43"/>
      <c r="F4" s="43"/>
    </row>
    <row r="5" spans="1:12" ht="14.25" x14ac:dyDescent="0.2">
      <c r="A5" s="59" t="s">
        <v>96</v>
      </c>
      <c r="B5" s="60" t="s">
        <v>97</v>
      </c>
      <c r="C5" s="61" t="s">
        <v>98</v>
      </c>
      <c r="D5" s="62"/>
    </row>
    <row r="6" spans="1:12" ht="14.25" x14ac:dyDescent="0.2">
      <c r="A6" s="59" t="s">
        <v>99</v>
      </c>
      <c r="B6" s="60" t="s">
        <v>25</v>
      </c>
      <c r="C6" s="63">
        <v>0.2</v>
      </c>
      <c r="D6" s="62"/>
      <c r="F6" s="46"/>
      <c r="G6" s="46"/>
      <c r="H6" s="46"/>
      <c r="I6" s="46"/>
      <c r="J6" s="46"/>
      <c r="K6" s="46"/>
      <c r="L6" s="46"/>
    </row>
    <row r="7" spans="1:12" ht="14.25" x14ac:dyDescent="0.2">
      <c r="A7" s="59" t="s">
        <v>100</v>
      </c>
      <c r="B7" s="60" t="s">
        <v>101</v>
      </c>
      <c r="C7" s="63">
        <v>1.4999999999999999E-2</v>
      </c>
      <c r="D7" s="62"/>
      <c r="F7" s="46"/>
      <c r="G7" s="46"/>
      <c r="H7" s="46"/>
      <c r="I7" s="46"/>
      <c r="J7" s="46"/>
      <c r="K7" s="46"/>
      <c r="L7" s="46"/>
    </row>
    <row r="8" spans="1:12" ht="14.25" x14ac:dyDescent="0.2">
      <c r="A8" s="59" t="s">
        <v>102</v>
      </c>
      <c r="B8" s="60" t="s">
        <v>103</v>
      </c>
      <c r="C8" s="63">
        <v>0.01</v>
      </c>
      <c r="D8" s="62"/>
      <c r="F8" s="46"/>
      <c r="G8" s="46"/>
      <c r="H8" s="46"/>
      <c r="I8" s="46"/>
      <c r="J8" s="46"/>
      <c r="K8" s="46"/>
      <c r="L8" s="46"/>
    </row>
    <row r="9" spans="1:12" ht="14.25" x14ac:dyDescent="0.2">
      <c r="A9" s="59" t="s">
        <v>104</v>
      </c>
      <c r="B9" s="60" t="s">
        <v>105</v>
      </c>
      <c r="C9" s="63">
        <v>2E-3</v>
      </c>
      <c r="D9" s="62"/>
      <c r="F9" s="46"/>
      <c r="G9" s="46"/>
      <c r="H9" s="46"/>
      <c r="I9" s="46"/>
      <c r="J9" s="46"/>
      <c r="K9" s="46"/>
      <c r="L9" s="46"/>
    </row>
    <row r="10" spans="1:12" ht="14.25" x14ac:dyDescent="0.2">
      <c r="A10" s="59" t="s">
        <v>106</v>
      </c>
      <c r="B10" s="60" t="s">
        <v>107</v>
      </c>
      <c r="C10" s="63">
        <v>6.0000000000000001E-3</v>
      </c>
      <c r="D10" s="62"/>
      <c r="F10" s="46"/>
      <c r="G10" s="46"/>
      <c r="H10" s="46"/>
      <c r="I10" s="46"/>
      <c r="J10" s="46"/>
      <c r="K10" s="46"/>
      <c r="L10" s="46"/>
    </row>
    <row r="11" spans="1:12" ht="14.25" x14ac:dyDescent="0.2">
      <c r="A11" s="59" t="s">
        <v>108</v>
      </c>
      <c r="B11" s="60" t="s">
        <v>109</v>
      </c>
      <c r="C11" s="63">
        <v>2.5000000000000001E-2</v>
      </c>
      <c r="D11" s="62"/>
      <c r="F11" s="46"/>
      <c r="G11" s="46"/>
      <c r="H11" s="46"/>
      <c r="I11" s="46"/>
      <c r="J11" s="46"/>
      <c r="K11" s="46"/>
      <c r="L11" s="46"/>
    </row>
    <row r="12" spans="1:12" ht="14.25" x14ac:dyDescent="0.2">
      <c r="A12" s="59" t="s">
        <v>110</v>
      </c>
      <c r="B12" s="60" t="s">
        <v>111</v>
      </c>
      <c r="C12" s="63">
        <v>0.03</v>
      </c>
      <c r="D12" s="62"/>
      <c r="F12" s="46"/>
      <c r="G12" s="46"/>
      <c r="H12" s="46"/>
      <c r="I12" s="46"/>
      <c r="J12" s="46"/>
      <c r="K12" s="46"/>
      <c r="L12" s="46"/>
    </row>
    <row r="13" spans="1:12" ht="14.25" x14ac:dyDescent="0.2">
      <c r="A13" s="59" t="s">
        <v>112</v>
      </c>
      <c r="B13" s="60" t="s">
        <v>26</v>
      </c>
      <c r="C13" s="63">
        <v>0.08</v>
      </c>
      <c r="D13" s="64"/>
      <c r="F13" s="46"/>
      <c r="G13" s="46"/>
      <c r="H13" s="46"/>
      <c r="I13" s="46"/>
      <c r="J13" s="46"/>
      <c r="K13" s="46"/>
      <c r="L13" s="46"/>
    </row>
    <row r="14" spans="1:12" ht="15" x14ac:dyDescent="0.2">
      <c r="A14" s="59" t="s">
        <v>113</v>
      </c>
      <c r="B14" s="65" t="s">
        <v>114</v>
      </c>
      <c r="C14" s="66">
        <f>SUM(C6:C13)</f>
        <v>0.36800000000000005</v>
      </c>
      <c r="D14" s="64"/>
      <c r="F14" s="46"/>
      <c r="G14" s="46"/>
      <c r="H14" s="46"/>
      <c r="I14" s="46"/>
      <c r="J14" s="46"/>
      <c r="K14" s="46"/>
      <c r="L14" s="46"/>
    </row>
    <row r="15" spans="1:12" ht="15" x14ac:dyDescent="0.2">
      <c r="A15" s="67"/>
      <c r="B15" s="68"/>
      <c r="C15" s="69"/>
      <c r="D15" s="64"/>
      <c r="F15" s="46"/>
      <c r="G15" s="46"/>
      <c r="H15" s="46"/>
      <c r="I15" s="46"/>
      <c r="J15" s="46"/>
      <c r="K15" s="46"/>
      <c r="L15" s="46"/>
    </row>
    <row r="16" spans="1:12" ht="14.25" x14ac:dyDescent="0.2">
      <c r="A16" s="59" t="s">
        <v>115</v>
      </c>
      <c r="B16" s="70" t="s">
        <v>116</v>
      </c>
      <c r="C16" s="63">
        <f>ROUND(IF('3.CAGED'!C39&gt;24,(1-12/'3.CAGED'!C39)*0.1111,0.1111-C25),4)</f>
        <v>4.9000000000000002E-2</v>
      </c>
      <c r="D16" s="64"/>
      <c r="F16" s="46"/>
      <c r="G16" s="46"/>
      <c r="H16" s="46"/>
      <c r="I16" s="46"/>
      <c r="J16" s="46"/>
      <c r="K16" s="46"/>
      <c r="L16" s="46"/>
    </row>
    <row r="17" spans="1:12" ht="14.25" x14ac:dyDescent="0.2">
      <c r="A17" s="59" t="s">
        <v>117</v>
      </c>
      <c r="B17" s="70" t="s">
        <v>118</v>
      </c>
      <c r="C17" s="63">
        <f>ROUND('3.CAGED'!C33/'3.CAGED'!C30,4)</f>
        <v>8.3299999999999999E-2</v>
      </c>
      <c r="D17" s="64"/>
      <c r="F17" s="46"/>
      <c r="G17" s="46"/>
      <c r="H17" s="46"/>
      <c r="I17" s="46"/>
      <c r="J17" s="46"/>
      <c r="K17" s="46"/>
      <c r="L17" s="46"/>
    </row>
    <row r="18" spans="1:12" ht="14.25" x14ac:dyDescent="0.2">
      <c r="A18" s="59" t="s">
        <v>177</v>
      </c>
      <c r="B18" s="70" t="s">
        <v>120</v>
      </c>
      <c r="C18" s="63">
        <v>5.9999999999999995E-4</v>
      </c>
      <c r="D18" s="64"/>
      <c r="F18" s="46"/>
      <c r="G18" s="46"/>
      <c r="H18" s="46"/>
      <c r="I18" s="46"/>
      <c r="J18" s="46"/>
      <c r="K18" s="46"/>
      <c r="L18" s="46"/>
    </row>
    <row r="19" spans="1:12" ht="14.25" x14ac:dyDescent="0.2">
      <c r="A19" s="59" t="s">
        <v>119</v>
      </c>
      <c r="B19" s="70" t="s">
        <v>122</v>
      </c>
      <c r="C19" s="63">
        <v>8.2000000000000007E-3</v>
      </c>
      <c r="D19" s="64"/>
      <c r="F19" s="46"/>
      <c r="G19" s="46"/>
      <c r="H19" s="46"/>
      <c r="I19" s="46"/>
      <c r="J19" s="46"/>
      <c r="K19" s="46"/>
      <c r="L19" s="46"/>
    </row>
    <row r="20" spans="1:12" ht="14.25" x14ac:dyDescent="0.2">
      <c r="A20" s="59" t="s">
        <v>121</v>
      </c>
      <c r="B20" s="70" t="s">
        <v>124</v>
      </c>
      <c r="C20" s="63">
        <v>3.0999999999999999E-3</v>
      </c>
      <c r="D20" s="64"/>
      <c r="F20" s="46"/>
      <c r="G20" s="46"/>
      <c r="H20" s="46"/>
      <c r="I20" s="46"/>
      <c r="J20" s="46"/>
      <c r="K20" s="46"/>
      <c r="L20" s="46"/>
    </row>
    <row r="21" spans="1:12" ht="14.25" x14ac:dyDescent="0.2">
      <c r="A21" s="59" t="s">
        <v>123</v>
      </c>
      <c r="B21" s="70" t="s">
        <v>125</v>
      </c>
      <c r="C21" s="63">
        <v>1.66E-2</v>
      </c>
      <c r="D21" s="64"/>
      <c r="F21" s="46"/>
      <c r="G21" s="46"/>
      <c r="H21" s="46"/>
      <c r="I21" s="46"/>
      <c r="J21" s="46"/>
      <c r="K21" s="46"/>
      <c r="L21" s="46"/>
    </row>
    <row r="22" spans="1:12" ht="15" x14ac:dyDescent="0.2">
      <c r="A22" s="59" t="s">
        <v>126</v>
      </c>
      <c r="B22" s="65" t="s">
        <v>127</v>
      </c>
      <c r="C22" s="66">
        <f>SUM(C16:C21)</f>
        <v>0.1608</v>
      </c>
      <c r="D22" s="71"/>
      <c r="F22" s="46"/>
      <c r="G22" s="46"/>
      <c r="H22" s="46"/>
      <c r="I22" s="46"/>
      <c r="J22" s="46"/>
      <c r="K22" s="46"/>
      <c r="L22" s="46"/>
    </row>
    <row r="23" spans="1:12" ht="15" x14ac:dyDescent="0.2">
      <c r="A23" s="67"/>
      <c r="B23" s="68"/>
      <c r="C23" s="69"/>
      <c r="D23" s="71"/>
      <c r="F23" s="46"/>
      <c r="G23" s="46"/>
      <c r="H23" s="46"/>
      <c r="I23" s="46"/>
      <c r="J23" s="46"/>
      <c r="K23" s="46"/>
      <c r="L23" s="46"/>
    </row>
    <row r="24" spans="1:12" ht="14.25" x14ac:dyDescent="0.2">
      <c r="A24" s="59" t="s">
        <v>128</v>
      </c>
      <c r="B24" s="60" t="s">
        <v>129</v>
      </c>
      <c r="C24" s="63">
        <f>ROUND(('3.CAGED'!C38) *'3.CAGED'!C29/'3.CAGED'!C30,4)</f>
        <v>4.48E-2</v>
      </c>
      <c r="D24" s="64"/>
      <c r="E24" s="72"/>
      <c r="F24" s="46"/>
      <c r="G24" s="46"/>
      <c r="H24" s="46"/>
      <c r="I24" s="46"/>
      <c r="J24" s="46"/>
      <c r="K24" s="46"/>
      <c r="L24" s="46"/>
    </row>
    <row r="25" spans="1:12" ht="14.25" x14ac:dyDescent="0.2">
      <c r="A25" s="59" t="s">
        <v>176</v>
      </c>
      <c r="B25" s="60" t="s">
        <v>131</v>
      </c>
      <c r="C25" s="63">
        <f>ROUND(IF('3.CAGED'!C39&gt;12,12/'3.CAGED'!C39*0.1111,0.1111),4)</f>
        <v>6.2100000000000002E-2</v>
      </c>
      <c r="D25" s="64"/>
      <c r="F25" s="46"/>
      <c r="G25" s="46"/>
      <c r="H25" s="73"/>
      <c r="I25" s="46"/>
      <c r="J25" s="46"/>
      <c r="K25" s="46"/>
      <c r="L25" s="46"/>
    </row>
    <row r="26" spans="1:12" ht="14.25" x14ac:dyDescent="0.2">
      <c r="A26" s="59" t="s">
        <v>130</v>
      </c>
      <c r="B26" s="60" t="s">
        <v>133</v>
      </c>
      <c r="C26" s="63">
        <f>ROUND(('3.CAGED'!C32+'3.CAGED'!C31)/360*C24,4)</f>
        <v>5.0000000000000001E-3</v>
      </c>
      <c r="D26" s="64"/>
      <c r="F26" s="46"/>
      <c r="G26" s="46"/>
      <c r="H26" s="46"/>
      <c r="I26" s="46"/>
      <c r="J26" s="46"/>
      <c r="K26" s="46"/>
      <c r="L26" s="46"/>
    </row>
    <row r="27" spans="1:12" ht="14.25" x14ac:dyDescent="0.2">
      <c r="A27" s="59" t="s">
        <v>132</v>
      </c>
      <c r="B27" s="60" t="s">
        <v>135</v>
      </c>
      <c r="C27" s="63">
        <f>ROUND(('3.CAGED'!C30+'3.CAGED'!C31+'3.CAGED'!C33)/'3.CAGED'!C28*'3.CAGED'!C35*'3.CAGED'!C36*'3.CAGED'!C29/'3.CAGED'!C30,4)</f>
        <v>3.8899999999999997E-2</v>
      </c>
      <c r="D27" s="64"/>
      <c r="F27" s="46"/>
      <c r="G27" s="74"/>
      <c r="H27" s="46"/>
      <c r="I27" s="46"/>
      <c r="J27" s="46"/>
      <c r="K27" s="46"/>
      <c r="L27" s="46"/>
    </row>
    <row r="28" spans="1:12" ht="14.25" x14ac:dyDescent="0.2">
      <c r="A28" s="59" t="s">
        <v>134</v>
      </c>
      <c r="B28" s="60" t="s">
        <v>136</v>
      </c>
      <c r="C28" s="63">
        <f>ROUND(('3.CAGED'!C32/'3.CAGED'!C30)*'3.CAGED'!C29/12,4)</f>
        <v>3.3999999999999998E-3</v>
      </c>
      <c r="D28" s="64"/>
      <c r="F28" s="46"/>
      <c r="G28" s="46"/>
      <c r="H28" s="46"/>
      <c r="I28" s="46"/>
      <c r="J28" s="46"/>
      <c r="K28" s="46"/>
      <c r="L28" s="46"/>
    </row>
    <row r="29" spans="1:12" ht="15" x14ac:dyDescent="0.2">
      <c r="A29" s="59" t="s">
        <v>137</v>
      </c>
      <c r="B29" s="65" t="s">
        <v>138</v>
      </c>
      <c r="C29" s="66">
        <f>SUM(C24:C28)</f>
        <v>0.15419999999999998</v>
      </c>
      <c r="D29" s="71"/>
      <c r="F29" s="46"/>
      <c r="G29" s="46"/>
      <c r="H29" s="46"/>
      <c r="I29" s="46"/>
      <c r="J29" s="46"/>
      <c r="K29" s="46"/>
      <c r="L29" s="46"/>
    </row>
    <row r="30" spans="1:12" ht="15" x14ac:dyDescent="0.2">
      <c r="A30" s="67"/>
      <c r="B30" s="68"/>
      <c r="C30" s="69"/>
      <c r="D30" s="71"/>
      <c r="F30" s="46"/>
      <c r="G30" s="46"/>
      <c r="H30" s="46"/>
      <c r="I30" s="46"/>
      <c r="J30" s="46"/>
      <c r="K30" s="46"/>
      <c r="L30" s="46"/>
    </row>
    <row r="31" spans="1:12" ht="14.25" x14ac:dyDescent="0.2">
      <c r="A31" s="59" t="s">
        <v>139</v>
      </c>
      <c r="B31" s="60" t="s">
        <v>140</v>
      </c>
      <c r="C31" s="63">
        <f>ROUND(C14*C22,4)</f>
        <v>5.9200000000000003E-2</v>
      </c>
      <c r="D31" s="64"/>
      <c r="F31" s="46"/>
      <c r="G31" s="46"/>
      <c r="H31" s="46"/>
      <c r="I31" s="46"/>
      <c r="J31" s="46"/>
      <c r="K31" s="46"/>
      <c r="L31" s="46"/>
    </row>
    <row r="32" spans="1:12" ht="28.5" x14ac:dyDescent="0.2">
      <c r="A32" s="59" t="s">
        <v>141</v>
      </c>
      <c r="B32" s="75" t="s">
        <v>142</v>
      </c>
      <c r="C32" s="63">
        <f>ROUND((C24*C14),4)</f>
        <v>1.6500000000000001E-2</v>
      </c>
      <c r="D32" s="64"/>
      <c r="F32" s="46"/>
      <c r="G32" s="46"/>
      <c r="H32" s="46"/>
      <c r="I32" s="46"/>
      <c r="J32" s="46"/>
      <c r="K32" s="46"/>
      <c r="L32" s="46"/>
    </row>
    <row r="33" spans="1:12" ht="15" x14ac:dyDescent="0.2">
      <c r="A33" s="59" t="s">
        <v>143</v>
      </c>
      <c r="B33" s="65" t="s">
        <v>144</v>
      </c>
      <c r="C33" s="66">
        <f>SUM(C31:C32)</f>
        <v>7.5700000000000003E-2</v>
      </c>
      <c r="D33" s="76"/>
      <c r="F33" s="46"/>
      <c r="G33" s="46"/>
      <c r="H33" s="46"/>
      <c r="I33" s="46"/>
      <c r="J33" s="46"/>
      <c r="K33" s="46"/>
      <c r="L33" s="46"/>
    </row>
    <row r="34" spans="1:12" ht="15.75" thickBot="1" x14ac:dyDescent="0.25">
      <c r="A34" s="77"/>
      <c r="B34" s="78" t="s">
        <v>145</v>
      </c>
      <c r="C34" s="79">
        <f>C33+C29+C22+C14</f>
        <v>0.75870000000000004</v>
      </c>
      <c r="D34" s="76"/>
      <c r="F34" s="46"/>
      <c r="G34" s="46"/>
      <c r="H34" s="46"/>
      <c r="I34" s="46"/>
      <c r="J34" s="46"/>
      <c r="K34" s="46"/>
      <c r="L34" s="46"/>
    </row>
    <row r="35" spans="1:12" ht="15" x14ac:dyDescent="0.2">
      <c r="A35" s="64"/>
      <c r="B35" s="80"/>
      <c r="C35" s="81"/>
      <c r="D35" s="82"/>
      <c r="F35" s="46"/>
      <c r="G35" s="46"/>
      <c r="H35" s="46"/>
      <c r="I35" s="46"/>
      <c r="J35" s="46"/>
      <c r="K35" s="46"/>
      <c r="L35" s="46"/>
    </row>
    <row r="36" spans="1:12" ht="14.25" x14ac:dyDescent="0.2">
      <c r="A36" s="64"/>
      <c r="B36" s="64"/>
      <c r="C36" s="83"/>
      <c r="D36" s="84"/>
      <c r="F36" s="46"/>
      <c r="G36" s="46"/>
      <c r="H36" s="46"/>
      <c r="I36" s="46"/>
      <c r="J36" s="46"/>
      <c r="K36" s="46"/>
      <c r="L36" s="46"/>
    </row>
    <row r="37" spans="1:12" ht="14.25" x14ac:dyDescent="0.2">
      <c r="A37" s="62"/>
      <c r="B37" s="62"/>
      <c r="C37" s="85"/>
      <c r="D37" s="62"/>
      <c r="F37" s="46"/>
      <c r="G37" s="46"/>
      <c r="H37" s="46"/>
      <c r="I37" s="46"/>
      <c r="J37" s="46"/>
      <c r="K37" s="46"/>
      <c r="L37" s="46"/>
    </row>
    <row r="38" spans="1:12" ht="14.25" x14ac:dyDescent="0.2">
      <c r="A38" s="62"/>
      <c r="B38" s="62"/>
      <c r="C38" s="85"/>
      <c r="D38" s="62"/>
      <c r="F38" s="46"/>
      <c r="G38" s="46"/>
      <c r="H38" s="46"/>
      <c r="I38" s="46"/>
      <c r="J38" s="46"/>
      <c r="K38" s="46"/>
      <c r="L38" s="46"/>
    </row>
    <row r="39" spans="1:12" ht="14.25" x14ac:dyDescent="0.2">
      <c r="A39" s="62"/>
      <c r="B39" s="62"/>
      <c r="C39" s="85"/>
      <c r="D39" s="62"/>
      <c r="F39" s="46"/>
      <c r="G39" s="46"/>
      <c r="H39" s="46"/>
      <c r="I39" s="46"/>
      <c r="J39" s="46"/>
      <c r="K39" s="46"/>
      <c r="L39" s="46"/>
    </row>
    <row r="40" spans="1:12" ht="15" x14ac:dyDescent="0.2">
      <c r="A40" s="62"/>
      <c r="B40" s="86"/>
      <c r="C40" s="87"/>
      <c r="D40" s="62"/>
      <c r="F40" s="46"/>
      <c r="G40" s="46"/>
      <c r="H40" s="46"/>
      <c r="I40" s="46"/>
      <c r="J40" s="46"/>
      <c r="K40" s="46"/>
      <c r="L40" s="46"/>
    </row>
    <row r="41" spans="1:12" ht="15" x14ac:dyDescent="0.2">
      <c r="A41" s="76"/>
      <c r="B41" s="86"/>
      <c r="C41" s="87"/>
      <c r="D41" s="76"/>
      <c r="E41" s="46"/>
      <c r="F41" s="46"/>
      <c r="G41" s="46"/>
      <c r="H41" s="46"/>
      <c r="I41" s="46"/>
      <c r="J41" s="46"/>
      <c r="K41" s="46"/>
      <c r="L41" s="46"/>
    </row>
    <row r="42" spans="1:12" ht="16.5" x14ac:dyDescent="0.2">
      <c r="A42" s="88"/>
      <c r="B42" s="46"/>
      <c r="C42" s="46"/>
      <c r="E42" s="46"/>
      <c r="F42" s="46"/>
      <c r="G42" s="46"/>
      <c r="H42" s="46"/>
      <c r="I42" s="46"/>
      <c r="J42" s="46"/>
      <c r="K42" s="46"/>
      <c r="L42" s="46"/>
    </row>
    <row r="43" spans="1:12" x14ac:dyDescent="0.2">
      <c r="A43" s="89"/>
      <c r="B43" s="90"/>
      <c r="C43" s="90"/>
      <c r="E43" s="46"/>
      <c r="F43" s="46"/>
      <c r="G43" s="46"/>
      <c r="H43" s="46"/>
      <c r="I43" s="46"/>
      <c r="J43" s="46"/>
      <c r="K43" s="46"/>
      <c r="L43" s="46"/>
    </row>
    <row r="44" spans="1:12" ht="14.25" x14ac:dyDescent="0.2">
      <c r="A44" s="62"/>
      <c r="B44" s="91"/>
      <c r="C44" s="90"/>
      <c r="E44" s="46"/>
      <c r="F44" s="46"/>
      <c r="G44" s="46"/>
      <c r="H44" s="46"/>
      <c r="I44" s="46"/>
      <c r="J44" s="46"/>
      <c r="K44" s="46"/>
      <c r="L44" s="46"/>
    </row>
    <row r="45" spans="1:12" ht="14.25" x14ac:dyDescent="0.2">
      <c r="A45" s="62"/>
      <c r="B45" s="91"/>
      <c r="C45" s="62"/>
      <c r="E45" s="46"/>
      <c r="F45" s="46"/>
      <c r="G45" s="46"/>
      <c r="H45" s="46"/>
      <c r="I45" s="46"/>
      <c r="J45" s="46"/>
      <c r="K45" s="46"/>
      <c r="L45" s="46"/>
    </row>
    <row r="46" spans="1:12" ht="14.25" x14ac:dyDescent="0.2">
      <c r="A46" s="62"/>
      <c r="B46" s="85"/>
      <c r="C46" s="90"/>
      <c r="E46" s="46"/>
      <c r="F46" s="46"/>
      <c r="G46" s="46"/>
      <c r="H46" s="46"/>
      <c r="I46" s="46"/>
      <c r="J46" s="46"/>
      <c r="K46" s="46"/>
      <c r="L46" s="46"/>
    </row>
    <row r="47" spans="1:12" ht="14.25" x14ac:dyDescent="0.2">
      <c r="A47" s="62"/>
      <c r="B47" s="91"/>
      <c r="C47" s="62"/>
      <c r="E47" s="46"/>
      <c r="F47" s="46"/>
      <c r="G47" s="46"/>
      <c r="H47" s="46"/>
      <c r="I47" s="46"/>
      <c r="J47" s="46"/>
      <c r="K47" s="46"/>
      <c r="L47" s="46"/>
    </row>
    <row r="48" spans="1:12" ht="14.25" x14ac:dyDescent="0.2">
      <c r="A48" s="62"/>
      <c r="B48" s="85"/>
      <c r="C48" s="90"/>
      <c r="E48" s="46"/>
      <c r="F48" s="46"/>
      <c r="G48" s="46"/>
      <c r="H48" s="46"/>
      <c r="I48" s="46"/>
      <c r="J48" s="46"/>
      <c r="K48" s="46"/>
      <c r="L48" s="46"/>
    </row>
    <row r="49" spans="1:12" ht="14.25" x14ac:dyDescent="0.2">
      <c r="A49" s="62"/>
      <c r="B49" s="91"/>
      <c r="C49" s="62"/>
      <c r="E49" s="46"/>
      <c r="F49" s="46"/>
      <c r="G49" s="46"/>
      <c r="H49" s="46"/>
      <c r="I49" s="46"/>
      <c r="J49" s="46"/>
      <c r="K49" s="46"/>
      <c r="L49" s="46"/>
    </row>
    <row r="50" spans="1:12" ht="14.25" x14ac:dyDescent="0.2">
      <c r="A50" s="62"/>
      <c r="B50" s="85"/>
      <c r="C50" s="90"/>
      <c r="E50" s="46"/>
      <c r="F50" s="46"/>
      <c r="G50" s="46"/>
      <c r="H50" s="46"/>
      <c r="I50" s="46"/>
      <c r="J50" s="46"/>
      <c r="K50" s="46"/>
      <c r="L50" s="46"/>
    </row>
    <row r="51" spans="1:12" ht="14.25" x14ac:dyDescent="0.2">
      <c r="A51" s="62"/>
      <c r="B51" s="91"/>
      <c r="C51" s="62"/>
      <c r="E51" s="46"/>
      <c r="F51" s="46"/>
      <c r="G51" s="46"/>
      <c r="H51" s="46"/>
      <c r="I51" s="46"/>
      <c r="J51" s="46"/>
      <c r="K51" s="46"/>
      <c r="L51" s="46"/>
    </row>
    <row r="52" spans="1:12" ht="14.25" x14ac:dyDescent="0.2">
      <c r="A52" s="62"/>
      <c r="B52" s="85"/>
      <c r="C52" s="90"/>
      <c r="E52" s="46"/>
      <c r="F52" s="46"/>
      <c r="G52" s="46"/>
      <c r="H52" s="46"/>
      <c r="I52" s="46"/>
      <c r="J52" s="46"/>
      <c r="K52" s="46"/>
      <c r="L52" s="46"/>
    </row>
    <row r="53" spans="1:12" ht="16.5" x14ac:dyDescent="0.2">
      <c r="A53" s="88"/>
      <c r="B53" s="46"/>
      <c r="C53" s="46"/>
      <c r="E53" s="46"/>
      <c r="F53" s="46"/>
      <c r="G53" s="46"/>
      <c r="H53" s="46"/>
      <c r="I53" s="46"/>
      <c r="J53" s="46"/>
      <c r="K53" s="46"/>
      <c r="L53" s="46"/>
    </row>
    <row r="54" spans="1:12" x14ac:dyDescent="0.2">
      <c r="A54" s="46"/>
      <c r="B54" s="46"/>
      <c r="C54" s="46"/>
      <c r="E54" s="46"/>
      <c r="F54" s="46"/>
      <c r="G54" s="46"/>
      <c r="H54" s="46"/>
      <c r="I54" s="46"/>
      <c r="J54" s="46"/>
      <c r="K54" s="46"/>
      <c r="L54" s="46"/>
    </row>
    <row r="55" spans="1:12" x14ac:dyDescent="0.2">
      <c r="A55" s="46"/>
      <c r="B55" s="46"/>
      <c r="C55" s="46"/>
      <c r="E55" s="46"/>
      <c r="F55" s="46"/>
      <c r="G55" s="46"/>
      <c r="H55" s="46"/>
      <c r="I55" s="46"/>
      <c r="J55" s="46"/>
      <c r="K55" s="46"/>
      <c r="L55" s="46"/>
    </row>
    <row r="56" spans="1:12" x14ac:dyDescent="0.2">
      <c r="A56" s="92"/>
      <c r="B56" s="46"/>
      <c r="C56" s="46"/>
      <c r="E56" s="46"/>
      <c r="F56" s="46"/>
      <c r="G56" s="46"/>
      <c r="H56" s="46"/>
      <c r="I56" s="46"/>
      <c r="J56" s="46"/>
      <c r="K56" s="46"/>
      <c r="L56" s="46"/>
    </row>
    <row r="57" spans="1:12" x14ac:dyDescent="0.2">
      <c r="A57" s="46"/>
      <c r="B57" s="46"/>
      <c r="C57" s="46"/>
      <c r="E57" s="46"/>
    </row>
    <row r="58" spans="1:12" x14ac:dyDescent="0.2">
      <c r="A58" s="46"/>
      <c r="B58" s="46"/>
      <c r="C58" s="46"/>
      <c r="E58" s="46"/>
    </row>
    <row r="59" spans="1:12" x14ac:dyDescent="0.2">
      <c r="A59" s="46"/>
      <c r="B59" s="46"/>
      <c r="C59" s="46"/>
      <c r="E59" s="46"/>
    </row>
    <row r="60" spans="1:12" x14ac:dyDescent="0.2">
      <c r="A60" s="46"/>
      <c r="B60" s="46"/>
      <c r="C60" s="46"/>
      <c r="E60" s="46"/>
    </row>
    <row r="61" spans="1:12" x14ac:dyDescent="0.2">
      <c r="A61" s="46"/>
      <c r="B61" s="46"/>
      <c r="C61" s="46"/>
      <c r="E61" s="46"/>
    </row>
    <row r="62" spans="1:12" x14ac:dyDescent="0.2">
      <c r="A62" s="46"/>
      <c r="B62" s="46"/>
      <c r="C62" s="46"/>
      <c r="E62" s="46"/>
    </row>
    <row r="63" spans="1:12" x14ac:dyDescent="0.2">
      <c r="A63" s="46"/>
      <c r="B63" s="46"/>
      <c r="C63" s="46"/>
      <c r="E63" s="46"/>
    </row>
    <row r="64" spans="1:12" x14ac:dyDescent="0.2">
      <c r="A64" s="46"/>
      <c r="B64" s="46"/>
      <c r="C64" s="46"/>
      <c r="E64" s="46"/>
    </row>
    <row r="65" spans="1:5" x14ac:dyDescent="0.2">
      <c r="A65" s="46"/>
      <c r="B65" s="46"/>
      <c r="C65" s="46"/>
      <c r="E65" s="46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8" zoomScaleNormal="100" workbookViewId="0">
      <selection activeCell="B11" sqref="B11:C39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31" t="s">
        <v>191</v>
      </c>
    </row>
    <row r="3" spans="1:3" x14ac:dyDescent="0.2">
      <c r="A3" s="1" t="s">
        <v>166</v>
      </c>
    </row>
    <row r="4" spans="1:3" x14ac:dyDescent="0.2">
      <c r="A4" s="148" t="s">
        <v>162</v>
      </c>
    </row>
    <row r="5" spans="1:3" ht="25.5" customHeight="1" x14ac:dyDescent="0.2">
      <c r="A5" s="295" t="s">
        <v>206</v>
      </c>
      <c r="B5" s="294"/>
      <c r="C5" s="294"/>
    </row>
    <row r="6" spans="1:3" x14ac:dyDescent="0.2">
      <c r="A6" s="1" t="s">
        <v>163</v>
      </c>
    </row>
    <row r="7" spans="1:3" ht="26.25" customHeight="1" x14ac:dyDescent="0.2">
      <c r="A7" s="294" t="s">
        <v>164</v>
      </c>
      <c r="B7" s="294"/>
      <c r="C7" s="294"/>
    </row>
    <row r="8" spans="1:3" x14ac:dyDescent="0.2">
      <c r="A8" s="1" t="s">
        <v>165</v>
      </c>
    </row>
    <row r="9" spans="1:3" x14ac:dyDescent="0.2">
      <c r="A9" s="1" t="s">
        <v>192</v>
      </c>
    </row>
    <row r="10" spans="1:3" ht="13.5" thickBot="1" x14ac:dyDescent="0.25"/>
    <row r="11" spans="1:3" ht="18" x14ac:dyDescent="0.25">
      <c r="B11" s="292" t="s">
        <v>180</v>
      </c>
      <c r="C11" s="293"/>
    </row>
    <row r="12" spans="1:3" ht="15" x14ac:dyDescent="0.25">
      <c r="A12" s="46"/>
      <c r="B12" s="45" t="s">
        <v>161</v>
      </c>
      <c r="C12" s="93"/>
    </row>
    <row r="13" spans="1:3" ht="15" x14ac:dyDescent="0.25">
      <c r="A13" s="46"/>
      <c r="B13" s="47" t="s">
        <v>77</v>
      </c>
      <c r="C13" s="48">
        <v>2602</v>
      </c>
    </row>
    <row r="14" spans="1:3" ht="15" x14ac:dyDescent="0.25">
      <c r="A14" s="46"/>
      <c r="B14" s="49" t="s">
        <v>78</v>
      </c>
      <c r="C14" s="48">
        <v>3844</v>
      </c>
    </row>
    <row r="15" spans="1:3" ht="14.25" x14ac:dyDescent="0.2">
      <c r="A15" s="46"/>
      <c r="B15" s="94" t="s">
        <v>79</v>
      </c>
      <c r="C15" s="95">
        <v>165</v>
      </c>
    </row>
    <row r="16" spans="1:3" ht="14.25" x14ac:dyDescent="0.2">
      <c r="A16" s="46"/>
      <c r="B16" s="94" t="s">
        <v>80</v>
      </c>
      <c r="C16" s="95">
        <v>2821</v>
      </c>
    </row>
    <row r="17" spans="1:7" ht="14.25" x14ac:dyDescent="0.2">
      <c r="A17" s="46"/>
      <c r="B17" s="94" t="s">
        <v>81</v>
      </c>
      <c r="C17" s="95">
        <v>338</v>
      </c>
    </row>
    <row r="18" spans="1:7" ht="14.25" x14ac:dyDescent="0.2">
      <c r="A18" s="46"/>
      <c r="B18" s="94" t="s">
        <v>82</v>
      </c>
      <c r="C18" s="95">
        <v>22</v>
      </c>
    </row>
    <row r="19" spans="1:7" ht="14.25" x14ac:dyDescent="0.2">
      <c r="A19" s="46"/>
      <c r="B19" s="94" t="s">
        <v>83</v>
      </c>
      <c r="C19" s="95">
        <v>470</v>
      </c>
    </row>
    <row r="20" spans="1:7" ht="14.25" x14ac:dyDescent="0.2">
      <c r="A20" s="46"/>
      <c r="B20" s="94" t="s">
        <v>84</v>
      </c>
      <c r="C20" s="95">
        <v>1</v>
      </c>
    </row>
    <row r="21" spans="1:7" ht="14.25" x14ac:dyDescent="0.2">
      <c r="A21" s="46"/>
      <c r="B21" s="94" t="s">
        <v>85</v>
      </c>
      <c r="C21" s="95">
        <v>26</v>
      </c>
    </row>
    <row r="22" spans="1:7" ht="14.25" x14ac:dyDescent="0.2">
      <c r="A22" s="46"/>
      <c r="B22" s="96" t="s">
        <v>86</v>
      </c>
      <c r="C22" s="97">
        <v>0</v>
      </c>
    </row>
    <row r="23" spans="1:7" ht="15" x14ac:dyDescent="0.25">
      <c r="A23" s="46" t="s">
        <v>87</v>
      </c>
      <c r="B23" s="45" t="s">
        <v>88</v>
      </c>
      <c r="C23" s="93"/>
    </row>
    <row r="24" spans="1:7" ht="14.25" x14ac:dyDescent="0.2">
      <c r="A24" s="46"/>
      <c r="B24" s="98" t="s">
        <v>244</v>
      </c>
      <c r="C24" s="99">
        <v>6389</v>
      </c>
    </row>
    <row r="25" spans="1:7" ht="14.25" x14ac:dyDescent="0.2">
      <c r="A25" s="46"/>
      <c r="B25" s="94" t="s">
        <v>245</v>
      </c>
      <c r="C25" s="95">
        <v>5147</v>
      </c>
    </row>
    <row r="26" spans="1:7" ht="14.25" x14ac:dyDescent="0.2">
      <c r="B26" s="94" t="s">
        <v>246</v>
      </c>
      <c r="C26" s="95">
        <v>-1242</v>
      </c>
    </row>
    <row r="27" spans="1:7" ht="14.25" x14ac:dyDescent="0.2">
      <c r="B27" s="100"/>
      <c r="C27" s="101"/>
    </row>
    <row r="28" spans="1:7" ht="15" x14ac:dyDescent="0.25">
      <c r="B28" s="50" t="s">
        <v>89</v>
      </c>
      <c r="C28" s="149">
        <f>MEDIAN(C13,C14)/MEDIAN(C24,C25)</f>
        <v>0.55877253814147021</v>
      </c>
      <c r="G28" s="1">
        <f>12/C28</f>
        <v>21.4756438101148</v>
      </c>
    </row>
    <row r="29" spans="1:7" ht="15" x14ac:dyDescent="0.25">
      <c r="B29" s="47" t="s">
        <v>90</v>
      </c>
      <c r="C29" s="149">
        <f>C16/MEDIAN(C24,C25)</f>
        <v>0.48907766990291263</v>
      </c>
    </row>
    <row r="30" spans="1:7" ht="15" x14ac:dyDescent="0.25">
      <c r="B30" s="52" t="s">
        <v>91</v>
      </c>
      <c r="C30" s="51">
        <v>360</v>
      </c>
    </row>
    <row r="31" spans="1:7" ht="15" x14ac:dyDescent="0.25">
      <c r="B31" s="47" t="s">
        <v>193</v>
      </c>
      <c r="C31" s="51">
        <v>10</v>
      </c>
    </row>
    <row r="32" spans="1:7" ht="15" x14ac:dyDescent="0.25">
      <c r="B32" s="47" t="s">
        <v>194</v>
      </c>
      <c r="C32" s="51">
        <v>30</v>
      </c>
      <c r="G32" s="1">
        <f>TRUNC(G37)</f>
        <v>9</v>
      </c>
    </row>
    <row r="33" spans="2:11" ht="15" x14ac:dyDescent="0.25">
      <c r="B33" s="47" t="s">
        <v>195</v>
      </c>
      <c r="C33" s="51">
        <v>30</v>
      </c>
    </row>
    <row r="34" spans="2:11" s="31" customFormat="1" ht="15" x14ac:dyDescent="0.25">
      <c r="B34" s="47" t="s">
        <v>92</v>
      </c>
      <c r="C34" s="102">
        <f>MEDIAN(C24,C25)</f>
        <v>5768</v>
      </c>
    </row>
    <row r="35" spans="2:11" s="31" customFormat="1" ht="15" x14ac:dyDescent="0.25">
      <c r="B35" s="47" t="s">
        <v>26</v>
      </c>
      <c r="C35" s="103">
        <v>0.08</v>
      </c>
      <c r="K35" s="31">
        <f>IF(C39&gt;12,C39-12,C39)</f>
        <v>9.4756438101147999</v>
      </c>
    </row>
    <row r="36" spans="2:11" s="31" customFormat="1" ht="15" x14ac:dyDescent="0.25">
      <c r="B36" s="47" t="s">
        <v>93</v>
      </c>
      <c r="C36" s="103">
        <v>0.5</v>
      </c>
      <c r="K36" s="31" t="e">
        <f>IF(#REF!&gt;12,#REF!-12,#REF!)</f>
        <v>#REF!</v>
      </c>
    </row>
    <row r="37" spans="2:11" s="31" customFormat="1" ht="15" x14ac:dyDescent="0.25">
      <c r="B37" s="47" t="s">
        <v>94</v>
      </c>
      <c r="C37" s="150">
        <f>((1/C28)-TRUNC(E37))</f>
        <v>0.78963698417623318</v>
      </c>
      <c r="D37" s="31">
        <f>TRUNC(E37)</f>
        <v>1</v>
      </c>
      <c r="E37" s="31">
        <f>1/C28</f>
        <v>1.7896369841762332</v>
      </c>
      <c r="F37" s="31">
        <f>((1/C28)-TRUNC(E37))</f>
        <v>0.78963698417623318</v>
      </c>
      <c r="G37" s="31">
        <f>12*F37</f>
        <v>9.4756438101147982</v>
      </c>
      <c r="K37" s="31" t="e">
        <f>IF(#REF!&gt;12,#REF!-12,#REF!)</f>
        <v>#REF!</v>
      </c>
    </row>
    <row r="38" spans="2:11" s="31" customFormat="1" ht="15" x14ac:dyDescent="0.25">
      <c r="B38" s="45" t="s">
        <v>95</v>
      </c>
      <c r="C38" s="53">
        <f>30+D38</f>
        <v>33</v>
      </c>
      <c r="D38" s="31">
        <f>3*D37</f>
        <v>3</v>
      </c>
      <c r="G38" s="31">
        <f>G37/12*40/360</f>
        <v>8.7737442686248127E-2</v>
      </c>
      <c r="K38" s="31" t="e">
        <f>IF(#REF!&gt;12,#REF!-12,#REF!)</f>
        <v>#REF!</v>
      </c>
    </row>
    <row r="39" spans="2:11" s="31" customFormat="1" ht="15.75" thickBot="1" x14ac:dyDescent="0.3">
      <c r="B39" s="54" t="s">
        <v>198</v>
      </c>
      <c r="C39" s="151">
        <f>12/C28</f>
        <v>21.4756438101148</v>
      </c>
      <c r="K39" s="31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Q10" sqref="Q10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33" bestFit="1" customWidth="1"/>
    <col min="6" max="6" width="9.7109375" bestFit="1" customWidth="1"/>
  </cols>
  <sheetData>
    <row r="1" spans="1:8" s="41" customFormat="1" ht="14.25" x14ac:dyDescent="0.2">
      <c r="A1" s="9" t="s">
        <v>158</v>
      </c>
      <c r="B1" s="39"/>
      <c r="C1" s="39"/>
      <c r="E1" s="42"/>
    </row>
    <row r="2" spans="1:8" s="41" customFormat="1" ht="14.25" x14ac:dyDescent="0.2">
      <c r="A2" s="38" t="s">
        <v>199</v>
      </c>
      <c r="B2" s="39"/>
      <c r="C2" s="39"/>
      <c r="E2" s="42"/>
    </row>
    <row r="3" spans="1:8" s="41" customFormat="1" ht="14.25" x14ac:dyDescent="0.2">
      <c r="A3" s="7" t="s">
        <v>159</v>
      </c>
      <c r="B3" s="39"/>
      <c r="C3" s="39"/>
      <c r="E3" s="42"/>
    </row>
    <row r="4" spans="1:8" s="41" customFormat="1" ht="14.25" x14ac:dyDescent="0.2">
      <c r="A4" s="38"/>
      <c r="B4" s="39"/>
      <c r="C4" s="39"/>
      <c r="E4" s="42"/>
    </row>
    <row r="5" spans="1:8" s="41" customFormat="1" ht="15" thickBot="1" x14ac:dyDescent="0.25">
      <c r="B5" s="39"/>
      <c r="C5" s="39"/>
      <c r="E5" s="42"/>
    </row>
    <row r="6" spans="1:8" ht="15.75" x14ac:dyDescent="0.2">
      <c r="A6" s="301" t="s">
        <v>181</v>
      </c>
      <c r="B6" s="302"/>
      <c r="C6" s="302"/>
      <c r="D6" s="302"/>
      <c r="E6" s="302"/>
      <c r="F6" s="303"/>
    </row>
    <row r="7" spans="1:8" ht="16.5" thickBot="1" x14ac:dyDescent="0.25">
      <c r="A7" s="143"/>
      <c r="B7" s="144"/>
      <c r="C7" s="144"/>
      <c r="D7" s="144"/>
      <c r="E7" s="144"/>
      <c r="F7" s="145"/>
    </row>
    <row r="8" spans="1:8" ht="15" x14ac:dyDescent="0.25">
      <c r="A8" s="104"/>
      <c r="B8" s="40"/>
      <c r="C8" s="40"/>
      <c r="D8" s="298" t="s">
        <v>196</v>
      </c>
      <c r="E8" s="299"/>
      <c r="F8" s="300"/>
      <c r="G8" s="41"/>
      <c r="H8" s="41"/>
    </row>
    <row r="9" spans="1:8" ht="15" thickBot="1" x14ac:dyDescent="0.25">
      <c r="A9" s="100"/>
      <c r="B9" s="105"/>
      <c r="C9" s="105"/>
      <c r="D9" s="106" t="s">
        <v>146</v>
      </c>
      <c r="E9" s="107" t="s">
        <v>147</v>
      </c>
      <c r="F9" s="108" t="s">
        <v>148</v>
      </c>
      <c r="G9" s="41"/>
      <c r="H9" s="41"/>
    </row>
    <row r="10" spans="1:8" ht="14.25" x14ac:dyDescent="0.2">
      <c r="A10" s="109" t="s">
        <v>48</v>
      </c>
      <c r="B10" s="110" t="s">
        <v>49</v>
      </c>
      <c r="C10" s="111">
        <v>5.0799999999999998E-2</v>
      </c>
      <c r="D10" s="132">
        <v>2.9700000000000001E-2</v>
      </c>
      <c r="E10" s="133">
        <v>5.0799999999999998E-2</v>
      </c>
      <c r="F10" s="134">
        <v>6.2700000000000006E-2</v>
      </c>
      <c r="G10" s="41"/>
      <c r="H10" s="41"/>
    </row>
    <row r="11" spans="1:8" ht="14.25" x14ac:dyDescent="0.2">
      <c r="A11" s="113" t="s">
        <v>50</v>
      </c>
      <c r="B11" s="114" t="s">
        <v>51</v>
      </c>
      <c r="C11" s="115">
        <v>1.3299999999999999E-2</v>
      </c>
      <c r="D11" s="132">
        <f>0.3%+0.56%</f>
        <v>8.6E-3</v>
      </c>
      <c r="E11" s="133">
        <f>0.48%+0.85%</f>
        <v>1.3299999999999999E-2</v>
      </c>
      <c r="F11" s="134">
        <f>0.82%+0.89%</f>
        <v>1.7099999999999997E-2</v>
      </c>
      <c r="G11" s="41"/>
      <c r="H11" s="41"/>
    </row>
    <row r="12" spans="1:8" ht="14.25" x14ac:dyDescent="0.2">
      <c r="A12" s="113" t="s">
        <v>52</v>
      </c>
      <c r="B12" s="114" t="s">
        <v>53</v>
      </c>
      <c r="C12" s="115">
        <v>0.1085</v>
      </c>
      <c r="D12" s="132">
        <v>7.7799999999999994E-2</v>
      </c>
      <c r="E12" s="133">
        <v>0.1085</v>
      </c>
      <c r="F12" s="134">
        <v>0.13550000000000001</v>
      </c>
      <c r="G12" s="41"/>
      <c r="H12" s="41"/>
    </row>
    <row r="13" spans="1:8" ht="14.25" x14ac:dyDescent="0.2">
      <c r="A13" s="113" t="s">
        <v>54</v>
      </c>
      <c r="B13" s="114" t="s">
        <v>55</v>
      </c>
      <c r="C13" s="116">
        <f>(1+E13)^(E14/252)-1</f>
        <v>1.2027886806551535E-3</v>
      </c>
      <c r="D13" s="132" t="s">
        <v>231</v>
      </c>
      <c r="E13" s="117">
        <v>2.0400000000000001E-2</v>
      </c>
      <c r="F13" s="112"/>
      <c r="G13" s="41"/>
      <c r="H13" s="41"/>
    </row>
    <row r="14" spans="1:8" ht="14.25" x14ac:dyDescent="0.2">
      <c r="A14" s="113" t="s">
        <v>56</v>
      </c>
      <c r="B14" s="296" t="s">
        <v>57</v>
      </c>
      <c r="C14" s="115">
        <v>0.02</v>
      </c>
      <c r="D14" s="170" t="s">
        <v>149</v>
      </c>
      <c r="E14" s="118">
        <v>15</v>
      </c>
      <c r="F14" s="119"/>
      <c r="G14" s="41"/>
      <c r="H14" s="41"/>
    </row>
    <row r="15" spans="1:8" ht="15" thickBot="1" x14ac:dyDescent="0.25">
      <c r="A15" s="120" t="s">
        <v>58</v>
      </c>
      <c r="B15" s="297"/>
      <c r="C15" s="121">
        <v>3.6499999999999998E-2</v>
      </c>
      <c r="D15" s="94"/>
      <c r="E15" s="122"/>
      <c r="F15" s="119"/>
      <c r="G15" s="41"/>
      <c r="H15" s="41"/>
    </row>
    <row r="16" spans="1:8" ht="14.25" x14ac:dyDescent="0.2">
      <c r="A16" s="123" t="s">
        <v>59</v>
      </c>
      <c r="B16" s="124"/>
      <c r="C16" s="125"/>
      <c r="D16" s="94"/>
      <c r="E16" s="122"/>
      <c r="F16" s="119"/>
      <c r="G16" s="41"/>
      <c r="H16" s="41"/>
    </row>
    <row r="17" spans="1:8" ht="15" thickBot="1" x14ac:dyDescent="0.25">
      <c r="A17" s="126" t="s">
        <v>60</v>
      </c>
      <c r="B17" s="127"/>
      <c r="C17" s="128"/>
      <c r="D17" s="94"/>
      <c r="E17" s="122"/>
      <c r="F17" s="119"/>
      <c r="G17" s="41"/>
      <c r="H17" s="41"/>
    </row>
    <row r="18" spans="1:8" ht="15.75" thickBot="1" x14ac:dyDescent="0.25">
      <c r="A18" s="129" t="s">
        <v>61</v>
      </c>
      <c r="B18" s="130"/>
      <c r="C18" s="131">
        <f>ROUND((((1+C10+C11)*(1+C12)*(1+C13))/(1-(C14+C15))-1),4)</f>
        <v>0.25169999999999998</v>
      </c>
      <c r="D18" s="135">
        <v>0.21429999999999999</v>
      </c>
      <c r="E18" s="136">
        <v>0.2717</v>
      </c>
      <c r="F18" s="137">
        <v>0.3362</v>
      </c>
      <c r="G18" s="41"/>
      <c r="H18" s="41"/>
    </row>
    <row r="19" spans="1:8" ht="14.25" x14ac:dyDescent="0.2">
      <c r="A19" s="41"/>
      <c r="B19" s="41"/>
      <c r="C19" s="41"/>
      <c r="D19" s="41"/>
      <c r="E19" s="42"/>
      <c r="F19" s="41"/>
      <c r="G19" s="41"/>
      <c r="H19" s="41"/>
    </row>
    <row r="20" spans="1:8" ht="14.25" x14ac:dyDescent="0.2">
      <c r="A20" s="41"/>
      <c r="B20" s="41"/>
      <c r="C20" s="41"/>
      <c r="D20" s="41"/>
      <c r="E20" s="42"/>
      <c r="F20" s="41"/>
      <c r="G20" s="41"/>
      <c r="H20" s="41"/>
    </row>
    <row r="21" spans="1:8" ht="14.25" x14ac:dyDescent="0.2">
      <c r="A21" s="41"/>
      <c r="B21" s="41"/>
      <c r="C21" s="41"/>
      <c r="D21" s="41"/>
      <c r="E21" s="42"/>
      <c r="F21" s="41"/>
      <c r="G21" s="41"/>
      <c r="H21" s="41"/>
    </row>
    <row r="22" spans="1:8" ht="14.25" x14ac:dyDescent="0.2">
      <c r="A22" s="41"/>
      <c r="B22" s="41"/>
      <c r="C22" s="41"/>
      <c r="D22" s="41"/>
      <c r="E22" s="42"/>
      <c r="F22" s="41"/>
      <c r="G22" s="41"/>
      <c r="H22" s="41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04" t="s">
        <v>184</v>
      </c>
      <c r="B1" s="305"/>
    </row>
    <row r="2" spans="1:2" s="31" customFormat="1" ht="19.5" customHeight="1" x14ac:dyDescent="0.2">
      <c r="A2" s="146" t="s">
        <v>167</v>
      </c>
      <c r="B2" s="147" t="s">
        <v>233</v>
      </c>
    </row>
    <row r="3" spans="1:2" ht="19.5" customHeight="1" x14ac:dyDescent="0.2">
      <c r="A3" s="56">
        <v>1</v>
      </c>
      <c r="B3" s="55">
        <v>33.629999999999995</v>
      </c>
    </row>
    <row r="4" spans="1:2" ht="19.5" customHeight="1" x14ac:dyDescent="0.2">
      <c r="A4" s="56">
        <v>2</v>
      </c>
      <c r="B4" s="55">
        <v>43.13</v>
      </c>
    </row>
    <row r="5" spans="1:2" ht="19.5" customHeight="1" x14ac:dyDescent="0.2">
      <c r="A5" s="56">
        <v>3</v>
      </c>
      <c r="B5" s="55">
        <v>48.68</v>
      </c>
    </row>
    <row r="6" spans="1:2" ht="19.5" customHeight="1" x14ac:dyDescent="0.2">
      <c r="A6" s="56">
        <v>4</v>
      </c>
      <c r="B6" s="55">
        <v>52.62</v>
      </c>
    </row>
    <row r="7" spans="1:2" ht="19.5" customHeight="1" x14ac:dyDescent="0.2">
      <c r="A7" s="56">
        <v>5</v>
      </c>
      <c r="B7" s="55">
        <v>55.679999999999993</v>
      </c>
    </row>
    <row r="8" spans="1:2" ht="19.5" customHeight="1" x14ac:dyDescent="0.2">
      <c r="A8" s="56">
        <v>6</v>
      </c>
      <c r="B8" s="55">
        <v>58.18</v>
      </c>
    </row>
    <row r="9" spans="1:2" ht="19.5" customHeight="1" x14ac:dyDescent="0.2">
      <c r="A9" s="56">
        <v>7</v>
      </c>
      <c r="B9" s="55">
        <v>60.29</v>
      </c>
    </row>
    <row r="10" spans="1:2" ht="19.5" customHeight="1" x14ac:dyDescent="0.2">
      <c r="A10" s="56">
        <v>8</v>
      </c>
      <c r="B10" s="55">
        <v>62.12</v>
      </c>
    </row>
    <row r="11" spans="1:2" ht="19.5" customHeight="1" x14ac:dyDescent="0.2">
      <c r="A11" s="56">
        <v>9</v>
      </c>
      <c r="B11" s="55">
        <v>63.73</v>
      </c>
    </row>
    <row r="12" spans="1:2" ht="19.5" customHeight="1" x14ac:dyDescent="0.2">
      <c r="A12" s="56">
        <v>10</v>
      </c>
      <c r="B12" s="55">
        <v>65.180000000000007</v>
      </c>
    </row>
    <row r="13" spans="1:2" ht="19.5" customHeight="1" x14ac:dyDescent="0.2">
      <c r="A13" s="56">
        <v>11</v>
      </c>
      <c r="B13" s="55">
        <v>66.47999999999999</v>
      </c>
    </row>
    <row r="14" spans="1:2" ht="19.5" customHeight="1" x14ac:dyDescent="0.2">
      <c r="A14" s="56">
        <v>12</v>
      </c>
      <c r="B14" s="55">
        <v>67.67</v>
      </c>
    </row>
    <row r="15" spans="1:2" ht="19.5" customHeight="1" x14ac:dyDescent="0.2">
      <c r="A15" s="56">
        <v>13</v>
      </c>
      <c r="B15" s="55">
        <v>68.77</v>
      </c>
    </row>
    <row r="16" spans="1:2" ht="19.5" customHeight="1" x14ac:dyDescent="0.2">
      <c r="A16" s="56">
        <v>14</v>
      </c>
      <c r="B16" s="55">
        <v>69.789999999999992</v>
      </c>
    </row>
    <row r="17" spans="1:2" ht="19.5" customHeight="1" thickBot="1" x14ac:dyDescent="0.25">
      <c r="A17" s="57">
        <v>15</v>
      </c>
      <c r="B17" s="58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1" t="s">
        <v>188</v>
      </c>
    </row>
    <row r="2" spans="1:1" x14ac:dyDescent="0.2">
      <c r="A2" s="138"/>
    </row>
    <row r="3" spans="1:1" x14ac:dyDescent="0.2">
      <c r="A3" s="138" t="s">
        <v>200</v>
      </c>
    </row>
    <row r="4" spans="1:1" x14ac:dyDescent="0.2">
      <c r="A4" s="138"/>
    </row>
    <row r="5" spans="1:1" x14ac:dyDescent="0.2">
      <c r="A5" s="138"/>
    </row>
    <row r="6" spans="1:1" x14ac:dyDescent="0.2">
      <c r="A6" s="138"/>
    </row>
    <row r="7" spans="1:1" x14ac:dyDescent="0.2">
      <c r="A7" s="138"/>
    </row>
    <row r="8" spans="1:1" x14ac:dyDescent="0.2">
      <c r="A8" s="138"/>
    </row>
    <row r="9" spans="1:1" x14ac:dyDescent="0.2">
      <c r="A9" s="138"/>
    </row>
    <row r="10" spans="1:1" x14ac:dyDescent="0.2">
      <c r="A10" s="138"/>
    </row>
    <row r="11" spans="1:1" x14ac:dyDescent="0.2">
      <c r="A11" s="138"/>
    </row>
    <row r="12" spans="1:1" ht="19.5" x14ac:dyDescent="0.35">
      <c r="A12" s="139" t="s">
        <v>185</v>
      </c>
    </row>
    <row r="13" spans="1:1" ht="15" x14ac:dyDescent="0.2">
      <c r="A13" s="139" t="s">
        <v>73</v>
      </c>
    </row>
    <row r="14" spans="1:1" ht="15" x14ac:dyDescent="0.2">
      <c r="A14" s="139" t="s">
        <v>75</v>
      </c>
    </row>
    <row r="15" spans="1:1" ht="19.5" x14ac:dyDescent="0.35">
      <c r="A15" s="139" t="s">
        <v>186</v>
      </c>
    </row>
    <row r="16" spans="1:1" ht="19.5" x14ac:dyDescent="0.35">
      <c r="A16" s="139" t="s">
        <v>187</v>
      </c>
    </row>
    <row r="17" spans="1:1" ht="15.75" thickBot="1" x14ac:dyDescent="0.25">
      <c r="A17" s="140" t="s">
        <v>74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48" customWidth="1"/>
    <col min="2" max="2" width="11.140625" style="148" bestFit="1" customWidth="1"/>
    <col min="3" max="3" width="11.28515625" style="148" bestFit="1" customWidth="1"/>
    <col min="4" max="16384" width="9.140625" style="148"/>
  </cols>
  <sheetData>
    <row r="1" spans="1:3" x14ac:dyDescent="0.2">
      <c r="A1" s="9" t="s">
        <v>158</v>
      </c>
    </row>
    <row r="2" spans="1:3" x14ac:dyDescent="0.2">
      <c r="A2" s="152" t="s">
        <v>208</v>
      </c>
    </row>
    <row r="3" spans="1:3" x14ac:dyDescent="0.2">
      <c r="A3" s="152" t="s">
        <v>234</v>
      </c>
    </row>
    <row r="4" spans="1:3" x14ac:dyDescent="0.2">
      <c r="A4" s="5" t="s">
        <v>232</v>
      </c>
    </row>
    <row r="5" spans="1:3" ht="13.5" thickBot="1" x14ac:dyDescent="0.25"/>
    <row r="6" spans="1:3" ht="18" x14ac:dyDescent="0.25">
      <c r="A6" s="306" t="s">
        <v>228</v>
      </c>
      <c r="B6" s="307"/>
      <c r="C6" s="308"/>
    </row>
    <row r="7" spans="1:3" s="153" customFormat="1" ht="18" x14ac:dyDescent="0.25">
      <c r="A7" s="168"/>
      <c r="B7" s="167"/>
      <c r="C7" s="169"/>
    </row>
    <row r="8" spans="1:3" s="31" customFormat="1" ht="15" x14ac:dyDescent="0.25">
      <c r="A8" s="154" t="s">
        <v>229</v>
      </c>
      <c r="B8" s="155" t="s">
        <v>209</v>
      </c>
      <c r="C8" s="156" t="s">
        <v>98</v>
      </c>
    </row>
    <row r="9" spans="1:3" ht="14.25" x14ac:dyDescent="0.2">
      <c r="A9" s="157" t="s">
        <v>217</v>
      </c>
      <c r="B9" s="158" t="s">
        <v>210</v>
      </c>
      <c r="C9" s="95">
        <v>20168</v>
      </c>
    </row>
    <row r="10" spans="1:3" ht="14.25" x14ac:dyDescent="0.2">
      <c r="A10" s="94" t="s">
        <v>218</v>
      </c>
      <c r="B10" s="159" t="s">
        <v>215</v>
      </c>
      <c r="C10" s="160">
        <f>0.0362741*C9^0.2336249</f>
        <v>0.36751330785254366</v>
      </c>
    </row>
    <row r="11" spans="1:3" ht="14.25" x14ac:dyDescent="0.2">
      <c r="A11" s="94" t="s">
        <v>219</v>
      </c>
      <c r="B11" s="159" t="s">
        <v>216</v>
      </c>
      <c r="C11" s="161">
        <f>C9*C10/1000</f>
        <v>7.412008392770101</v>
      </c>
    </row>
    <row r="12" spans="1:3" ht="14.25" x14ac:dyDescent="0.2">
      <c r="A12" s="94" t="s">
        <v>225</v>
      </c>
      <c r="B12" s="159" t="s">
        <v>211</v>
      </c>
      <c r="C12" s="162">
        <f>(C11*30)</f>
        <v>222.36025178310302</v>
      </c>
    </row>
    <row r="13" spans="1:3" ht="14.25" x14ac:dyDescent="0.2">
      <c r="A13" s="94" t="s">
        <v>221</v>
      </c>
      <c r="B13" s="159" t="s">
        <v>64</v>
      </c>
      <c r="C13" s="165">
        <v>6</v>
      </c>
    </row>
    <row r="14" spans="1:3" ht="14.25" x14ac:dyDescent="0.2">
      <c r="A14" s="94" t="s">
        <v>220</v>
      </c>
      <c r="B14" s="159" t="s">
        <v>216</v>
      </c>
      <c r="C14" s="161">
        <f>IFERROR(C11*7/C13,0)</f>
        <v>8.64734312489845</v>
      </c>
    </row>
    <row r="15" spans="1:3" ht="14.25" x14ac:dyDescent="0.2">
      <c r="A15" s="157" t="s">
        <v>212</v>
      </c>
      <c r="B15" s="159" t="s">
        <v>213</v>
      </c>
      <c r="C15" s="119">
        <v>500</v>
      </c>
    </row>
    <row r="16" spans="1:3" ht="14.25" x14ac:dyDescent="0.2">
      <c r="A16" s="94" t="s">
        <v>226</v>
      </c>
      <c r="B16" s="159"/>
      <c r="C16" s="95">
        <v>1</v>
      </c>
    </row>
    <row r="17" spans="1:3" ht="14.25" x14ac:dyDescent="0.2">
      <c r="A17" s="157" t="s">
        <v>227</v>
      </c>
      <c r="B17" s="159" t="s">
        <v>214</v>
      </c>
      <c r="C17" s="95">
        <v>15</v>
      </c>
    </row>
    <row r="18" spans="1:3" ht="14.25" x14ac:dyDescent="0.2">
      <c r="A18" s="94" t="s">
        <v>222</v>
      </c>
      <c r="B18" s="159" t="s">
        <v>211</v>
      </c>
      <c r="C18" s="119">
        <f>IF(AND(C17&gt;=15,C16=1),5.8,C17/2)</f>
        <v>5.8</v>
      </c>
    </row>
    <row r="19" spans="1:3" ht="14.25" x14ac:dyDescent="0.2">
      <c r="A19" s="157" t="s">
        <v>223</v>
      </c>
      <c r="B19" s="159"/>
      <c r="C19" s="161">
        <f>IFERROR(C14/C18,0)</f>
        <v>1.4909212284307674</v>
      </c>
    </row>
    <row r="20" spans="1:3" ht="14.25" x14ac:dyDescent="0.2">
      <c r="A20" s="157" t="s">
        <v>230</v>
      </c>
      <c r="B20" s="159"/>
      <c r="C20" s="172">
        <v>2</v>
      </c>
    </row>
    <row r="21" spans="1:3" ht="15" thickBot="1" x14ac:dyDescent="0.25">
      <c r="A21" s="163" t="s">
        <v>224</v>
      </c>
      <c r="B21" s="164"/>
      <c r="C21" s="166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RESUMO TRIAGEM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RESUMO TRIAGEM'!Area_de_impressao</vt:lpstr>
      <vt:lpstr>'2.Encargos Sociais'!Area_de_impressao</vt:lpstr>
      <vt:lpstr>'1. RESUMO TRIAGEM'!Titulos_de_impressao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cp:lastModifiedBy>evandreia</cp:lastModifiedBy>
  <cp:lastPrinted>2020-02-05T20:20:26Z</cp:lastPrinted>
  <dcterms:created xsi:type="dcterms:W3CDTF">2000-12-13T10:02:50Z</dcterms:created>
  <dcterms:modified xsi:type="dcterms:W3CDTF">2020-08-24T21:06:49Z</dcterms:modified>
</cp:coreProperties>
</file>